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1528DBB-BE50-44AD-9842-6E5AAD91BB8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Guyqi cucak" sheetId="22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hamematakan'!$A$1:$F$85</definedName>
    <definedName name="_xlnm.Print_Area" localSheetId="0">'Ekamut-caxs'!$A$1:$E$80</definedName>
    <definedName name="_xlnm.Print_Area" localSheetId="2">'Ekamutneri hamematakan'!$A$1:$F$74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C33" i="7"/>
  <c r="C34" i="7"/>
  <c r="C35" i="7"/>
  <c r="C32" i="7"/>
  <c r="H96" i="7"/>
  <c r="F72" i="7"/>
  <c r="E72" i="7" s="1"/>
  <c r="B72" i="7"/>
  <c r="L7" i="11"/>
  <c r="H7" i="11"/>
  <c r="E57" i="10"/>
  <c r="D12" i="22"/>
  <c r="D9" i="22"/>
  <c r="D3" i="22"/>
  <c r="E57" i="9"/>
  <c r="E24" i="9"/>
  <c r="E25" i="9"/>
  <c r="D72" i="7" l="1"/>
  <c r="D14" i="22"/>
  <c r="H17" i="11"/>
  <c r="J30" i="20"/>
  <c r="D64" i="18"/>
  <c r="D87" i="10"/>
  <c r="D70" i="9"/>
  <c r="E91" i="7"/>
  <c r="D56" i="9"/>
  <c r="E56" i="9" s="1"/>
  <c r="B59" i="9"/>
  <c r="E58" i="9"/>
  <c r="A59" i="9"/>
  <c r="A60" i="9" s="1"/>
  <c r="D59" i="9"/>
  <c r="E59" i="9" s="1"/>
  <c r="D60" i="9"/>
  <c r="E60" i="9" s="1"/>
  <c r="C7" i="9"/>
  <c r="J48" i="19" l="1"/>
  <c r="A2" i="15" l="1"/>
  <c r="D66" i="18" l="1"/>
  <c r="C24" i="15"/>
  <c r="D24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5" i="7"/>
  <c r="L25" i="7"/>
  <c r="K26" i="7"/>
  <c r="L26" i="7"/>
  <c r="K27" i="7"/>
  <c r="L27" i="7"/>
  <c r="M27" i="7"/>
  <c r="K29" i="7"/>
  <c r="L29" i="7"/>
  <c r="K34" i="7"/>
  <c r="L34" i="7"/>
  <c r="K36" i="7"/>
  <c r="L36" i="7"/>
  <c r="K37" i="7"/>
  <c r="L37" i="7"/>
  <c r="K54" i="7"/>
  <c r="L54" i="7"/>
  <c r="K55" i="7"/>
  <c r="L55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E93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13" i="20" l="1"/>
  <c r="O7" i="20"/>
  <c r="C7" i="1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F65" i="7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M65" i="7" l="1"/>
  <c r="D62" i="10"/>
  <c r="M66" i="7"/>
  <c r="D63" i="10"/>
  <c r="F21" i="7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D38" i="7"/>
  <c r="C38" i="7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38" i="7" l="1"/>
  <c r="K38" i="7"/>
  <c r="F18" i="7"/>
  <c r="M19" i="7"/>
  <c r="D13" i="10"/>
  <c r="D10" i="10"/>
  <c r="M16" i="7"/>
  <c r="D14" i="10"/>
  <c r="E14" i="10" s="1"/>
  <c r="M20" i="7"/>
  <c r="M17" i="7"/>
  <c r="D11" i="10"/>
  <c r="E11" i="10" s="1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D9" i="10" l="1"/>
  <c r="E9" i="10" s="1"/>
  <c r="E10" i="10"/>
  <c r="D12" i="10"/>
  <c r="E12" i="10" s="1"/>
  <c r="E13" i="10"/>
  <c r="A13" i="10"/>
  <c r="A14" i="10" s="1"/>
  <c r="A15" i="10" s="1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61" i="10" s="1"/>
  <c r="A63" i="10" s="1"/>
  <c r="A68" i="10" s="1"/>
  <c r="A69" i="10" s="1"/>
  <c r="B72" i="10"/>
  <c r="B73" i="10"/>
  <c r="B74" i="10"/>
  <c r="B75" i="10"/>
  <c r="B76" i="10"/>
  <c r="B77" i="10"/>
  <c r="B78" i="10"/>
  <c r="B79" i="10"/>
  <c r="B80" i="10"/>
  <c r="B81" i="10"/>
  <c r="B71" i="10"/>
  <c r="B64" i="10"/>
  <c r="B65" i="10"/>
  <c r="B66" i="10"/>
  <c r="B67" i="10"/>
  <c r="B68" i="10"/>
  <c r="B69" i="10"/>
  <c r="B21" i="10"/>
  <c r="A30" i="9"/>
  <c r="A31" i="9" s="1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62" i="9"/>
  <c r="B63" i="9"/>
  <c r="B64" i="9"/>
  <c r="B65" i="9"/>
  <c r="B66" i="9"/>
  <c r="B67" i="9"/>
  <c r="B30" i="9"/>
  <c r="B28" i="9"/>
  <c r="B27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62" i="10" s="1"/>
  <c r="B66" i="7"/>
  <c r="B63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2" i="9" l="1"/>
  <c r="A33" i="9" s="1"/>
  <c r="A34" i="9" s="1"/>
  <c r="A35" i="9" s="1"/>
  <c r="A36" i="9" s="1"/>
  <c r="A40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5" i="9" s="1"/>
  <c r="A61" i="9" s="1"/>
  <c r="A63" i="9" s="1"/>
  <c r="A64" i="9" s="1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5" i="9" l="1"/>
  <c r="A66" i="9"/>
  <c r="A67" i="9" s="1"/>
  <c r="A37" i="7"/>
  <c r="A38" i="7" s="1"/>
  <c r="A39" i="7" s="1"/>
  <c r="A40" i="7" s="1"/>
  <c r="A41" i="7" s="1"/>
  <c r="A45" i="7" s="1"/>
  <c r="A45" i="19"/>
  <c r="A47" i="19" s="1"/>
  <c r="A48" i="19" s="1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E22" i="7" l="1"/>
  <c r="D22" i="7"/>
  <c r="C22" i="7"/>
  <c r="A42" i="7"/>
  <c r="A43" i="7" s="1"/>
  <c r="A44" i="7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K22" i="7" l="1"/>
  <c r="L22" i="7"/>
  <c r="M22" i="7"/>
  <c r="A73" i="7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D75" i="7"/>
  <c r="E75" i="7"/>
  <c r="E21" i="7" s="1"/>
  <c r="E18" i="7" l="1"/>
  <c r="M21" i="7"/>
  <c r="K75" i="7"/>
  <c r="D21" i="7"/>
  <c r="C21" i="7"/>
  <c r="C18" i="7" s="1"/>
  <c r="K86" i="7"/>
  <c r="L82" i="7"/>
  <c r="M82" i="7"/>
  <c r="L86" i="7"/>
  <c r="M86" i="7"/>
  <c r="L75" i="7"/>
  <c r="M75" i="7"/>
  <c r="K82" i="7"/>
  <c r="C74" i="7"/>
  <c r="E74" i="7"/>
  <c r="D74" i="7"/>
  <c r="K21" i="7" l="1"/>
  <c r="D18" i="7"/>
  <c r="K18" i="7" s="1"/>
  <c r="L18" i="7"/>
  <c r="M18" i="7"/>
  <c r="L21" i="7"/>
  <c r="K74" i="7"/>
  <c r="L74" i="7"/>
  <c r="M74" i="7"/>
  <c r="F5" i="10"/>
  <c r="F61" i="7"/>
  <c r="M61" i="7" s="1"/>
  <c r="D89" i="10" l="1"/>
  <c r="B84" i="10"/>
  <c r="B83" i="10"/>
  <c r="D72" i="9"/>
  <c r="K91" i="7"/>
  <c r="D54" i="18" l="1"/>
  <c r="D59" i="18" s="1"/>
  <c r="A2" i="18"/>
  <c r="F71" i="7" l="1"/>
  <c r="F59" i="18"/>
  <c r="D41" i="19"/>
  <c r="H71" i="7" l="1"/>
  <c r="F40" i="7"/>
  <c r="F39" i="7"/>
  <c r="C40" i="7" l="1"/>
  <c r="E40" i="7"/>
  <c r="D40" i="7"/>
  <c r="K40" i="7" s="1"/>
  <c r="C39" i="7"/>
  <c r="E39" i="7"/>
  <c r="M39" i="7" s="1"/>
  <c r="D39" i="7"/>
  <c r="K39" i="7" s="1"/>
  <c r="F23" i="7"/>
  <c r="M23" i="7" s="1"/>
  <c r="A2" i="11"/>
  <c r="L39" i="7" l="1"/>
  <c r="L40" i="7"/>
  <c r="M40" i="7"/>
  <c r="M8" i="11"/>
  <c r="M9" i="11" l="1"/>
  <c r="D32" i="19" s="1"/>
  <c r="F54" i="18"/>
  <c r="F32" i="7" l="1"/>
  <c r="E32" i="7" l="1"/>
  <c r="D32" i="7"/>
  <c r="D63" i="9"/>
  <c r="D62" i="9"/>
  <c r="D61" i="9"/>
  <c r="F28" i="7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F64" i="7"/>
  <c r="C56" i="7" l="1"/>
  <c r="E56" i="7"/>
  <c r="D56" i="7"/>
  <c r="K56" i="7" s="1"/>
  <c r="E28" i="7"/>
  <c r="D28" i="7"/>
  <c r="C28" i="7"/>
  <c r="C13" i="7" s="1"/>
  <c r="M64" i="7"/>
  <c r="D61" i="10"/>
  <c r="M63" i="7"/>
  <c r="D60" i="10"/>
  <c r="K32" i="7"/>
  <c r="L32" i="7"/>
  <c r="M32" i="7"/>
  <c r="D53" i="10"/>
  <c r="L56" i="7" l="1"/>
  <c r="M56" i="7"/>
  <c r="L28" i="7"/>
  <c r="E13" i="7"/>
  <c r="K28" i="7"/>
  <c r="D13" i="7"/>
  <c r="K13" i="7" s="1"/>
  <c r="M28" i="7"/>
  <c r="E23" i="9"/>
  <c r="F25" i="7"/>
  <c r="M25" i="7" s="1"/>
  <c r="F58" i="7"/>
  <c r="M58" i="7" s="1"/>
  <c r="F57" i="7"/>
  <c r="F54" i="7"/>
  <c r="M54" i="7" s="1"/>
  <c r="F53" i="7"/>
  <c r="F52" i="7"/>
  <c r="F51" i="7"/>
  <c r="F50" i="7"/>
  <c r="F49" i="7"/>
  <c r="F48" i="7"/>
  <c r="F47" i="7"/>
  <c r="F45" i="7"/>
  <c r="F44" i="7"/>
  <c r="F43" i="7"/>
  <c r="F42" i="7"/>
  <c r="E47" i="7" l="1"/>
  <c r="D47" i="7"/>
  <c r="C47" i="7"/>
  <c r="E49" i="7"/>
  <c r="M49" i="7" s="1"/>
  <c r="C49" i="7"/>
  <c r="D49" i="7"/>
  <c r="K49" i="7" s="1"/>
  <c r="C50" i="7"/>
  <c r="E50" i="7"/>
  <c r="M50" i="7" s="1"/>
  <c r="D50" i="7"/>
  <c r="K50" i="7" s="1"/>
  <c r="D57" i="7"/>
  <c r="E57" i="7"/>
  <c r="L57" i="7" s="1"/>
  <c r="C57" i="7"/>
  <c r="D43" i="7"/>
  <c r="E43" i="7"/>
  <c r="L43" i="7" s="1"/>
  <c r="C43" i="7"/>
  <c r="E44" i="7"/>
  <c r="M44" i="7" s="1"/>
  <c r="D44" i="7"/>
  <c r="C44" i="7"/>
  <c r="C48" i="7"/>
  <c r="E48" i="7"/>
  <c r="D48" i="7"/>
  <c r="K48" i="7" s="1"/>
  <c r="C42" i="7"/>
  <c r="E42" i="7"/>
  <c r="M42" i="7" s="1"/>
  <c r="D42" i="7"/>
  <c r="K42" i="7" s="1"/>
  <c r="D51" i="7"/>
  <c r="E51" i="7"/>
  <c r="L51" i="7" s="1"/>
  <c r="C51" i="7"/>
  <c r="C52" i="7"/>
  <c r="E52" i="7"/>
  <c r="D52" i="7"/>
  <c r="K52" i="7" s="1"/>
  <c r="E53" i="7"/>
  <c r="D53" i="7"/>
  <c r="C53" i="7"/>
  <c r="L13" i="7"/>
  <c r="F13" i="7"/>
  <c r="M13" i="7" s="1"/>
  <c r="E45" i="7"/>
  <c r="C45" i="7"/>
  <c r="D45" i="7"/>
  <c r="F41" i="7"/>
  <c r="F34" i="7"/>
  <c r="M34" i="7" s="1"/>
  <c r="L53" i="7" l="1"/>
  <c r="M51" i="7"/>
  <c r="K51" i="7"/>
  <c r="K43" i="7"/>
  <c r="M43" i="7"/>
  <c r="K44" i="7"/>
  <c r="L42" i="7"/>
  <c r="L48" i="7"/>
  <c r="K47" i="7"/>
  <c r="L44" i="7"/>
  <c r="K53" i="7"/>
  <c r="K57" i="7"/>
  <c r="L47" i="7"/>
  <c r="L50" i="7"/>
  <c r="L49" i="7"/>
  <c r="M53" i="7"/>
  <c r="L52" i="7"/>
  <c r="M52" i="7"/>
  <c r="M48" i="7"/>
  <c r="M57" i="7"/>
  <c r="M47" i="7"/>
  <c r="L45" i="7"/>
  <c r="K45" i="7"/>
  <c r="M45" i="7"/>
  <c r="C41" i="7"/>
  <c r="E41" i="7"/>
  <c r="D41" i="7"/>
  <c r="F46" i="7"/>
  <c r="D46" i="7" l="1"/>
  <c r="C46" i="7"/>
  <c r="E46" i="7"/>
  <c r="L46" i="7" s="1"/>
  <c r="K41" i="7"/>
  <c r="L41" i="7"/>
  <c r="M41" i="7"/>
  <c r="D25" i="19"/>
  <c r="K46" i="7" l="1"/>
  <c r="M46" i="7"/>
  <c r="G54" i="18"/>
  <c r="D24" i="19"/>
  <c r="D29" i="19" s="1"/>
  <c r="F33" i="7"/>
  <c r="D33" i="7" l="1"/>
  <c r="E33" i="7"/>
  <c r="E71" i="7"/>
  <c r="C71" i="7"/>
  <c r="D71" i="7"/>
  <c r="D64" i="9"/>
  <c r="D65" i="9"/>
  <c r="D66" i="9"/>
  <c r="D67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8" i="9"/>
  <c r="D29" i="9"/>
  <c r="D34" i="9"/>
  <c r="D35" i="9"/>
  <c r="D21" i="9"/>
  <c r="D22" i="9"/>
  <c r="D14" i="9"/>
  <c r="D16" i="9"/>
  <c r="D17" i="9"/>
  <c r="D18" i="9"/>
  <c r="L33" i="7" l="1"/>
  <c r="K33" i="7"/>
  <c r="M33" i="7"/>
  <c r="K71" i="7"/>
  <c r="L71" i="7"/>
  <c r="M71" i="7"/>
  <c r="E14" i="9"/>
  <c r="D20" i="9" l="1"/>
  <c r="D30" i="18"/>
  <c r="D8" i="18"/>
  <c r="D34" i="18" l="1"/>
  <c r="D27" i="9" l="1"/>
  <c r="D76" i="10"/>
  <c r="D77" i="10"/>
  <c r="D84" i="10"/>
  <c r="D83" i="10"/>
  <c r="D81" i="10"/>
  <c r="D80" i="10"/>
  <c r="D79" i="10"/>
  <c r="D75" i="10"/>
  <c r="D74" i="10"/>
  <c r="D73" i="10"/>
  <c r="D72" i="10"/>
  <c r="D69" i="10"/>
  <c r="D68" i="10"/>
  <c r="D67" i="10"/>
  <c r="D66" i="10"/>
  <c r="D65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3" i="9"/>
  <c r="E62" i="9"/>
  <c r="D71" i="10" l="1"/>
  <c r="C71" i="10"/>
  <c r="D82" i="10"/>
  <c r="C78" i="10" l="1"/>
  <c r="C70" i="10" s="1"/>
  <c r="D78" i="10"/>
  <c r="D70" i="10" s="1"/>
  <c r="E79" i="10"/>
  <c r="D17" i="10" l="1"/>
  <c r="E78" i="10"/>
  <c r="D15" i="9" l="1"/>
  <c r="F37" i="7"/>
  <c r="D32" i="9"/>
  <c r="H37" i="7" l="1"/>
  <c r="M37" i="7"/>
  <c r="F55" i="7"/>
  <c r="M55" i="7" s="1"/>
  <c r="D50" i="9"/>
  <c r="F36" i="7"/>
  <c r="D31" i="10"/>
  <c r="D31" i="9"/>
  <c r="E63" i="10"/>
  <c r="E62" i="10"/>
  <c r="E65" i="10"/>
  <c r="H36" i="7" l="1"/>
  <c r="M36" i="7"/>
  <c r="D49" i="10"/>
  <c r="D30" i="10"/>
  <c r="E84" i="10"/>
  <c r="E83" i="10"/>
  <c r="E77" i="10"/>
  <c r="E76" i="10"/>
  <c r="D33" i="9" l="1"/>
  <c r="D32" i="10" l="1"/>
  <c r="E73" i="10"/>
  <c r="E31" i="10" l="1"/>
  <c r="D64" i="10"/>
  <c r="C64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60" i="10"/>
  <c r="E61" i="10"/>
  <c r="E66" i="10"/>
  <c r="E67" i="10"/>
  <c r="E68" i="10"/>
  <c r="E69" i="10"/>
  <c r="E72" i="10"/>
  <c r="E28" i="10"/>
  <c r="E30" i="10"/>
  <c r="C25" i="10" l="1"/>
  <c r="E64" i="10"/>
  <c r="E35" i="10"/>
  <c r="E71" i="10"/>
  <c r="C36" i="9"/>
  <c r="C26" i="9" s="1"/>
  <c r="E67" i="9"/>
  <c r="E66" i="9"/>
  <c r="E65" i="9"/>
  <c r="E64" i="9"/>
  <c r="E61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9" i="9"/>
  <c r="E28" i="9"/>
  <c r="E27" i="9"/>
  <c r="E36" i="9" l="1"/>
  <c r="C19" i="9" l="1"/>
  <c r="C6" i="9" s="1"/>
  <c r="C82" i="10" l="1"/>
  <c r="C24" i="10" s="1"/>
  <c r="E81" i="10"/>
  <c r="E75" i="10"/>
  <c r="E74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8" i="9"/>
  <c r="E70" i="10" l="1"/>
  <c r="E80" i="10"/>
  <c r="E82" i="10"/>
  <c r="E19" i="9"/>
  <c r="C85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2" i="19" s="1"/>
  <c r="E6" i="9" l="1"/>
  <c r="F35" i="7" l="1"/>
  <c r="C31" i="7" l="1"/>
  <c r="C30" i="7" s="1"/>
  <c r="C89" i="7" s="1"/>
  <c r="L35" i="7"/>
  <c r="F72" i="19"/>
  <c r="D30" i="9"/>
  <c r="E30" i="9" s="1"/>
  <c r="F31" i="7"/>
  <c r="D29" i="10"/>
  <c r="K35" i="7" l="1"/>
  <c r="M35" i="7"/>
  <c r="F30" i="7"/>
  <c r="D26" i="9"/>
  <c r="E26" i="9" s="1"/>
  <c r="D31" i="7"/>
  <c r="K31" i="7" s="1"/>
  <c r="E29" i="10"/>
  <c r="D25" i="10"/>
  <c r="E31" i="7"/>
  <c r="L31" i="7" l="1"/>
  <c r="M31" i="7"/>
  <c r="F89" i="7"/>
  <c r="H87" i="7" s="1"/>
  <c r="D68" i="9"/>
  <c r="E68" i="9" s="1"/>
  <c r="D24" i="10"/>
  <c r="E25" i="10"/>
  <c r="E30" i="7"/>
  <c r="D30" i="7"/>
  <c r="K30" i="7" s="1"/>
  <c r="L30" i="7" l="1"/>
  <c r="M30" i="7"/>
  <c r="D89" i="7"/>
  <c r="K89" i="7" s="1"/>
  <c r="E89" i="7"/>
  <c r="E24" i="10"/>
  <c r="D85" i="10"/>
  <c r="E85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<sst xmlns="http://schemas.openxmlformats.org/spreadsheetml/2006/main" count="540" uniqueCount="320">
  <si>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</si>
  <si>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</si>
  <si>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</si>
  <si>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</si>
  <si>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</si>
  <si>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</si>
  <si>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</si>
  <si>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</si>
  <si>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</si>
  <si>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</si>
  <si>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</si>
  <si>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</si>
  <si>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</si>
  <si>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</si>
  <si>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</si>
  <si>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</si>
  <si>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</si>
  <si>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</si>
  <si>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</si>
  <si>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</si>
  <si>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</si>
  <si>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</si>
  <si>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</si>
  <si>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</si>
  <si>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</si>
  <si>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</si>
  <si>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</si>
  <si>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</si>
  <si>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</si>
  <si>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</si>
  <si>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</si>
  <si>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</si>
  <si>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</si>
  <si>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</si>
  <si>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</si>
  <si>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</si>
  <si>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</si>
  <si>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</si>
  <si>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</si>
  <si>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</si>
  <si>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</si>
  <si>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</si>
  <si>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</si>
  <si>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</si>
  <si>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</si>
  <si>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</si>
  <si>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</si>
  <si>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</si>
  <si>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</si>
  <si>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</si>
  <si>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</si>
  <si>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</si>
  <si>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</si>
  <si>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</si>
  <si>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</si>
  <si>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</si>
  <si>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</si>
  <si>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</si>
  <si>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</si>
  <si>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</si>
  <si>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</si>
  <si>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</si>
  <si>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</si>
  <si>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</si>
  <si>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</si>
  <si>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</si>
  <si>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</si>
  <si>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</si>
  <si>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</si>
  <si>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</si>
  <si>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</si>
  <si>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</si>
  <si>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</si>
  <si>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</si>
  <si>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</si>
  <si>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</si>
  <si>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</si>
  <si>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</si>
  <si>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</si>
  <si>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</si>
  <si>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</si>
  <si>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</si>
  <si>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</si>
  <si>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</si>
  <si>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</si>
  <si>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</si>
  <si>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</si>
  <si>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</si>
  <si>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</si>
  <si>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</si>
  <si>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</si>
  <si>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</si>
  <si>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</si>
  <si>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</si>
  <si>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</si>
  <si>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</si>
  <si>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</si>
  <si>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</si>
  <si>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</si>
  <si>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</si>
  <si>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</si>
  <si>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</si>
  <si>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</si>
  <si>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</si>
  <si>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</si>
  <si>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</si>
  <si>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</si>
  <si>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</si>
  <si>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</si>
  <si>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</si>
  <si>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</si>
  <si>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</si>
  <si>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</si>
  <si>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</si>
  <si>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</si>
  <si>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</si>
  <si>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</si>
  <si>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</si>
  <si>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</si>
  <si>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</si>
  <si>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</si>
  <si>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</si>
  <si>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</si>
  <si>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</si>
  <si>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</si>
  <si>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</si>
  <si>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</si>
  <si>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</si>
  <si>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</si>
  <si>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</si>
  <si>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</si>
  <si>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</si>
  <si>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</si>
  <si>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</si>
  <si>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</si>
  <si>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</si>
  <si>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</si>
  <si>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</si>
  <si>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</si>
  <si>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</si>
  <si>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</si>
  <si>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</si>
  <si>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</si>
  <si>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</si>
  <si>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</si>
  <si>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</si>
  <si>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</si>
  <si>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</si>
  <si>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</si>
  <si>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</si>
  <si>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</si>
  <si>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</si>
  <si>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</si>
  <si>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</si>
  <si>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</si>
  <si>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</si>
  <si>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</si>
  <si>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</si>
  <si>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</si>
  <si>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</si>
  <si>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</si>
  <si>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</si>
  <si>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</si>
  <si>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</si>
  <si>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</si>
  <si>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</si>
  <si>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</si>
  <si>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</si>
  <si>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</si>
  <si>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</si>
  <si>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</si>
  <si>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</si>
  <si>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</si>
  <si>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</si>
  <si>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</si>
  <si>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</si>
  <si>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</si>
  <si>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</si>
  <si>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</si>
  <si>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</si>
  <si>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</si>
  <si>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</si>
  <si>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</si>
  <si>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</si>
  <si>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</si>
  <si>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</si>
  <si>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</si>
  <si>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</si>
  <si>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</si>
  <si>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</si>
  <si>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</si>
  <si>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</si>
  <si>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</si>
  <si>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</si>
  <si>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</si>
  <si>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</si>
  <si>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</si>
  <si>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</si>
  <si>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</si>
  <si>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</si>
  <si>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</si>
  <si>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</si>
  <si>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</si>
  <si>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</si>
  <si>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</si>
  <si>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</si>
  <si>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</si>
  <si>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</si>
  <si>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</si>
  <si>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</si>
  <si>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</si>
  <si>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</si>
  <si>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</si>
  <si>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</si>
  <si>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</si>
  <si>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</si>
  <si>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</si>
  <si>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</si>
  <si>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</si>
  <si>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</si>
  <si>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</si>
  <si>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</si>
  <si>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</si>
  <si>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</si>
  <si>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</si>
  <si>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</si>
  <si>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</si>
  <si>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</si>
  <si>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</si>
  <si>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</si>
  <si>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</si>
  <si>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</si>
  <si>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</si>
  <si>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</si>
  <si>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</si>
  <si>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</si>
  <si>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</si>
  <si>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</si>
  <si>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</si>
  <si>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</si>
  <si>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</si>
  <si>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</si>
  <si>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</si>
  <si>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</si>
  <si>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</si>
  <si>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</si>
  <si>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</si>
  <si>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</si>
  <si>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</si>
  <si>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</si>
  <si>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</si>
  <si>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</si>
  <si>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</si>
  <si>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</si>
  <si>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</si>
  <si>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</si>
  <si>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</si>
  <si>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</si>
  <si>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</si>
  <si>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</si>
  <si>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</si>
  <si>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</si>
  <si>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</si>
  <si>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</si>
  <si>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</si>
  <si>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</si>
  <si>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</si>
  <si>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</si>
  <si>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</si>
  <si>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</si>
  <si>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</si>
  <si>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</si>
  <si>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</si>
  <si>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</si>
  <si>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</si>
  <si>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</si>
  <si>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</si>
  <si>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</si>
  <si>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</si>
  <si>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</si>
  <si>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</si>
  <si>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</si>
  <si>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</si>
  <si>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</si>
  <si>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</si>
  <si>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Անահիտ  Վարդանյան</t>
  </si>
  <si>
    <t>Անահիտ  Խաչատրյան</t>
  </si>
  <si>
    <t>ավագ Գ</t>
  </si>
  <si>
    <t xml:space="preserve">65*1*9=585 </t>
  </si>
  <si>
    <t>19*5*11=1045</t>
  </si>
  <si>
    <t>105*1*9=945</t>
  </si>
  <si>
    <t xml:space="preserve">«Երևանի հ.17 մսուր-մանկապարտեզ» ՀՈԱԿ-ի </t>
  </si>
  <si>
    <t>Պայմանով ստացված ակտիվների գծով ընթացիկ հետաձգված հասույթներ</t>
  </si>
  <si>
    <t>Արխիվացման գծով</t>
  </si>
  <si>
    <t>Մասնագիտական ծառայությունների ձեռքբերման գծով</t>
  </si>
  <si>
    <t>Անհուսալի կրեդիտորական պարտքի մարում</t>
  </si>
  <si>
    <t>Դրոշմանիշային  վճարի ուղում ըստ հարկայինի  տվյալների</t>
  </si>
  <si>
    <t xml:space="preserve">Պաշարների խոտանման գծով </t>
  </si>
  <si>
    <t>Անահիտ Վարդանյան</t>
  </si>
  <si>
    <t>Անահիտ Խաչատրյան</t>
  </si>
  <si>
    <t>համակարգիչ, տպիչ</t>
  </si>
  <si>
    <t>Հիմնական միջոցների ցուցակ</t>
  </si>
  <si>
    <t>Անվանում</t>
  </si>
  <si>
    <t xml:space="preserve">քանակ </t>
  </si>
  <si>
    <t>Տպիչ</t>
  </si>
  <si>
    <t>Բարձրախոս</t>
  </si>
  <si>
    <t>Ավազե սեղան</t>
  </si>
  <si>
    <t>Արագաեփ կաթսա</t>
  </si>
  <si>
    <t>Ջեռուցման կաթսա</t>
  </si>
  <si>
    <t>Մսաղաց</t>
  </si>
  <si>
    <t>Համակարգիչ երեքը մեկում</t>
  </si>
  <si>
    <t>Գրասեղան</t>
  </si>
  <si>
    <t>Գույքի ցուցակը կցված է</t>
  </si>
  <si>
    <t xml:space="preserve">ջեռուցման կաթսա  2հատ </t>
  </si>
  <si>
    <t>Բարձրախոս,ավազե սեղան,գրասեղան,արագաեփ կաթսա  ,մսաղաց</t>
  </si>
  <si>
    <t>գումար հազ․դրամ</t>
  </si>
  <si>
    <t>նախատեսվել է ըստ նորմատիվի</t>
  </si>
  <si>
    <t>նախատեսվել է ըստ 2024թ-ի  փաստացի ծախսի</t>
  </si>
  <si>
    <t xml:space="preserve"> ԼԿԾ  կազմակերպում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</si>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</sst>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4"/>
      <name val="Arial"/>
      <family val="2"/>
    </font>
    <font>
      <b/>
      <i/>
      <sz val="1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4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44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44" fillId="24" borderId="10" xfId="45" applyNumberFormat="1" applyFont="1" applyFill="1" applyBorder="1" applyAlignment="1" applyProtection="1">
      <alignment horizontal="center" vertical="center"/>
      <protection locked="0"/>
    </xf>
    <xf numFmtId="0" fontId="0" fillId="0" borderId="10" xfId="0" applyBorder="1"/>
    <xf numFmtId="0" fontId="73" fillId="0" borderId="10" xfId="0" applyFont="1" applyBorder="1"/>
    <xf numFmtId="0" fontId="74" fillId="0" borderId="10" xfId="45" applyFont="1" applyBorder="1" applyAlignment="1" applyProtection="1">
      <alignment vertical="center" wrapText="1"/>
      <protection locked="0"/>
    </xf>
    <xf numFmtId="0" fontId="24" fillId="0" borderId="10" xfId="0" applyFont="1" applyBorder="1" applyAlignment="1">
      <alignment wrapText="1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  <xf numFmtId="0" fontId="0" fillId="0" borderId="12" xfId="0" applyBorder="1" applyAlignment="1">
      <alignment horizont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wAgAFAATQAAAAAAAAAAAAAAAAAAAAAAAAAAAAAAAAAAAAAAAAAAAAAAAAAAAAAAAAAAAAAAAAAAAAAAAAAAAAAAAAAAAAAAAAAAAAAAAAAAAAAAAAAAAAAAAAAAAAAAAADpBwUAAgAUABMAE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3MjdaMCMGCSqGSIb3DQEJBDEWBBQQNNplj7l3T0bAlBdA/4NgWRzr5jArBgsqhkiG9w0BCRACDDEcMBowGDAWBBRE5xMFRVajmd/v2Zzf5CvSbEm8HjANBgkqhkiG9w0BAQEFAASCAQC4v+eY/PjYi1iQEdAXiXJjoAlMTsnEte72SfTexDWHmm4SP1Hc9GqKdUsRJ9P0ZheIisprw9E4JLUzi2w48PCfC3iVXpn63mK0Al7ahwLWawQIel9N6qsAZeBCBYQUk9h+/GfTZgKVoGRJ4zMpDHjSDMdZJCSSCteSBTg2HRj7rtIk2iDpBrUzNeRLCDIBKfK243BJoP1B1j1W5fiMEFW3q18yk+e34T45pboUDpid7u0IR0qUpRU4roth8lz43UCSSrSDHdzZGXYbzO1l0oC9hNamKl89XUsHneL+9YKPoeHTT5lCZOcpGNuqZxkYRjswMBj0U8EZn9mfOcNgTsH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NwAgAFAATQAAAAAAAAAAAAAAAAAAAAAAAAAAAAAAAAAAAAAAAAAAAAAAAAAAAAAAAAAAAAAAAAAAAAAAAAAAAAAAAAAAAAAAAAAAAAAAAAAAAAAAAAAAAAAAAAAAAAAAAADpBwUAAgAUABMAE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3MjNaMCMGCSqGSIb3DQEJBDEWBBRU9G0pucZIFzkrthjtkbupAYMBqTArBgsqhkiG9w0BCRACDDEcMBowGDAWBBRE5xMFRVajmd/v2Zzf5CvSbEm8HjANBgkqhkiG9w0BAQEFAASCAQCbCamwVzZ9UQPw6wNzuX5lF+ECzkpJuWPvEqbbNgYGIber/6eLUaMjl0rvbkZ4raDWwligEMLvALktJEzbw8WUtT+LmQSgnpEoFcTQ+y5W1xPB8mpJNqbD6RV1mgMQdi+NFbTEhzVRRYukUNDJuXjP7G5AUGJ75mgHMbAEx60P2Ip3KLrKNVLvrKu3SOLYr20kqUaNEuyOaujvSoSbmUcvo6cdfXzDbPvaPqWe/9mwQQkby0Ru9joDmcA8JfRURBi+t4pFpfSPA3nnemqgfJYF5cV4jBQwRf6xP9RWfyHLLlzrIb6nQbUezcadJmrdZAEJAeOV45JFgTNow0L+a9L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B23FD1A-7AF2-E58C-A404-3D3AB7722E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415925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14D564E-A11B-576F-35BD-A3B028C34A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1"/>
  <sheetViews>
    <sheetView tabSelected="1" view="pageBreakPreview" topLeftCell="A56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6"/>
      <c r="D1" s="186" t="s">
        <v>188</v>
      </c>
      <c r="E1" s="14">
        <v>127</v>
      </c>
      <c r="F1" s="186"/>
    </row>
    <row r="2" spans="1:10">
      <c r="C2" s="186"/>
      <c r="D2" s="439" t="s">
        <v>40</v>
      </c>
      <c r="E2" s="439"/>
      <c r="F2" s="186"/>
    </row>
    <row r="3" spans="1:10">
      <c r="C3" s="186"/>
      <c r="D3" s="440" t="s">
        <v>215</v>
      </c>
      <c r="E3" s="440"/>
      <c r="F3" s="186"/>
    </row>
    <row r="4" spans="1:10" s="14" customFormat="1" ht="24.75" customHeight="1">
      <c r="B4" s="195"/>
      <c r="C4" s="195"/>
      <c r="D4" s="439" t="s">
        <v>272</v>
      </c>
      <c r="E4" s="439"/>
    </row>
    <row r="5" spans="1:10" s="14" customFormat="1" ht="20.25" customHeight="1">
      <c r="B5" s="195"/>
      <c r="C5" s="439" t="s">
        <v>216</v>
      </c>
      <c r="D5" s="439"/>
      <c r="E5" s="439"/>
    </row>
    <row r="6" spans="1:10" ht="20.25">
      <c r="A6" s="442" t="s">
        <v>41</v>
      </c>
      <c r="B6" s="442"/>
      <c r="C6" s="442"/>
      <c r="D6" s="442"/>
      <c r="E6" s="442"/>
      <c r="F6" s="15"/>
    </row>
    <row r="7" spans="1:10" ht="20.45" customHeight="1">
      <c r="A7" s="443" t="s">
        <v>291</v>
      </c>
      <c r="B7" s="443"/>
      <c r="C7" s="443"/>
      <c r="D7" s="443"/>
      <c r="E7" s="443"/>
      <c r="F7" s="22" t="s">
        <v>204</v>
      </c>
    </row>
    <row r="8" spans="1:10" ht="18.75" customHeight="1">
      <c r="A8" s="444" t="s">
        <v>273</v>
      </c>
      <c r="B8" s="444"/>
      <c r="C8" s="444"/>
      <c r="D8" s="444"/>
      <c r="E8" s="444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1"/>
      <c r="D11" s="184">
        <v>99142.399999999994</v>
      </c>
      <c r="E11" s="188"/>
      <c r="F11" s="293"/>
    </row>
    <row r="12" spans="1:10">
      <c r="A12" s="39">
        <f>+A11+1</f>
        <v>2</v>
      </c>
      <c r="B12" s="7" t="s">
        <v>225</v>
      </c>
      <c r="C12" s="7"/>
      <c r="D12" s="310">
        <f>SUM(D13:D14)</f>
        <v>72</v>
      </c>
      <c r="E12" s="184"/>
    </row>
    <row r="13" spans="1:10" s="330" customFormat="1">
      <c r="A13" s="326">
        <f>+A12+0.1</f>
        <v>2.1</v>
      </c>
      <c r="B13" s="327" t="s">
        <v>226</v>
      </c>
      <c r="C13" s="327"/>
      <c r="D13" s="328">
        <v>72</v>
      </c>
      <c r="E13" s="329"/>
    </row>
    <row r="14" spans="1:10" s="330" customFormat="1" hidden="1">
      <c r="A14" s="326">
        <f>+A13+0.1</f>
        <v>2.2000000000000002</v>
      </c>
      <c r="B14" s="327" t="s">
        <v>227</v>
      </c>
      <c r="C14" s="327"/>
      <c r="D14" s="328"/>
      <c r="E14" s="329"/>
    </row>
    <row r="15" spans="1:10" ht="20.25">
      <c r="A15" s="39">
        <f>+A12+1</f>
        <v>3</v>
      </c>
      <c r="B15" s="7" t="s">
        <v>228</v>
      </c>
      <c r="C15" s="7"/>
      <c r="D15" s="310">
        <f>SUM(D16:D17)</f>
        <v>7526.7999999999993</v>
      </c>
      <c r="E15" s="184"/>
      <c r="F15" s="208"/>
    </row>
    <row r="16" spans="1:10" s="330" customFormat="1">
      <c r="A16" s="326">
        <f>+A15+0.1</f>
        <v>3.1</v>
      </c>
      <c r="B16" s="327" t="s">
        <v>229</v>
      </c>
      <c r="C16" s="327"/>
      <c r="D16" s="328">
        <v>3242.6</v>
      </c>
      <c r="E16" s="329"/>
    </row>
    <row r="17" spans="1:10" s="330" customFormat="1">
      <c r="A17" s="326">
        <f>+A16+0.1</f>
        <v>3.2</v>
      </c>
      <c r="B17" s="327" t="s">
        <v>230</v>
      </c>
      <c r="C17" s="327"/>
      <c r="D17" s="328">
        <v>4284.2</v>
      </c>
      <c r="E17" s="329"/>
    </row>
    <row r="18" spans="1:10">
      <c r="A18" s="39">
        <f>+A15+1</f>
        <v>4</v>
      </c>
      <c r="B18" s="7" t="s">
        <v>231</v>
      </c>
      <c r="C18" s="7"/>
      <c r="D18" s="310">
        <f>+'Komunal '!N20</f>
        <v>15</v>
      </c>
      <c r="E18" s="184"/>
    </row>
    <row r="19" spans="1:10">
      <c r="A19" s="39">
        <f>+A18+1</f>
        <v>5</v>
      </c>
      <c r="B19" s="7" t="s">
        <v>8</v>
      </c>
      <c r="C19" s="191"/>
      <c r="D19" s="184">
        <v>2575</v>
      </c>
      <c r="E19" s="188"/>
      <c r="F19" s="5" t="s">
        <v>290</v>
      </c>
      <c r="H19" s="5" t="s">
        <v>288</v>
      </c>
      <c r="J19" s="5" t="s">
        <v>289</v>
      </c>
    </row>
    <row r="20" spans="1:10" hidden="1">
      <c r="A20" s="39">
        <f t="shared" ref="A20:A23" si="0">+A19+1</f>
        <v>6</v>
      </c>
      <c r="B20" s="7" t="s">
        <v>61</v>
      </c>
      <c r="C20" s="191"/>
      <c r="D20" s="310">
        <f>+'Komunal '!M28</f>
        <v>0</v>
      </c>
      <c r="E20" s="188"/>
    </row>
    <row r="21" spans="1:10" hidden="1">
      <c r="A21" s="39">
        <f t="shared" si="0"/>
        <v>7</v>
      </c>
      <c r="B21" s="7" t="s">
        <v>116</v>
      </c>
      <c r="C21" s="191"/>
      <c r="D21" s="184"/>
      <c r="E21" s="188"/>
    </row>
    <row r="22" spans="1:10" s="204" customFormat="1" hidden="1">
      <c r="A22" s="39">
        <f t="shared" si="0"/>
        <v>8</v>
      </c>
      <c r="B22" s="305" t="s">
        <v>9</v>
      </c>
      <c r="C22" s="306"/>
      <c r="D22" s="201"/>
      <c r="E22" s="203"/>
    </row>
    <row r="23" spans="1:10" hidden="1">
      <c r="A23" s="39">
        <f t="shared" si="0"/>
        <v>9</v>
      </c>
      <c r="B23" s="7" t="s">
        <v>70</v>
      </c>
      <c r="C23" s="191"/>
      <c r="D23" s="184"/>
      <c r="E23" s="188"/>
    </row>
    <row r="24" spans="1:10">
      <c r="A24" s="39">
        <v>6</v>
      </c>
      <c r="B24" s="7" t="s">
        <v>121</v>
      </c>
      <c r="C24" s="191"/>
      <c r="D24" s="310">
        <f>SUM(D25:D26)</f>
        <v>5000</v>
      </c>
      <c r="E24" s="188"/>
    </row>
    <row r="25" spans="1:10" s="330" customFormat="1">
      <c r="A25" s="326">
        <f>+A24+0.1</f>
        <v>6.1</v>
      </c>
      <c r="B25" s="327" t="s">
        <v>71</v>
      </c>
      <c r="C25" s="327"/>
      <c r="D25" s="331">
        <f>+D68</f>
        <v>5000</v>
      </c>
      <c r="E25" s="329"/>
    </row>
    <row r="26" spans="1:10" s="330" customFormat="1" hidden="1">
      <c r="A26" s="326">
        <f>+A25+0.1</f>
        <v>6.1999999999999993</v>
      </c>
      <c r="B26" s="327" t="s">
        <v>72</v>
      </c>
      <c r="C26" s="327"/>
      <c r="D26" s="328"/>
      <c r="E26" s="329"/>
      <c r="F26" s="330" t="s">
        <v>195</v>
      </c>
    </row>
    <row r="27" spans="1:10">
      <c r="A27" s="39">
        <f>+A24+1</f>
        <v>7</v>
      </c>
      <c r="B27" s="7" t="s">
        <v>10</v>
      </c>
      <c r="C27" s="191"/>
      <c r="D27" s="184">
        <v>60</v>
      </c>
      <c r="E27" s="188"/>
    </row>
    <row r="28" spans="1:10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10">
      <c r="A29" s="30"/>
      <c r="B29" s="61" t="s">
        <v>28</v>
      </c>
      <c r="C29" s="303"/>
      <c r="D29" s="311">
        <f>SUM(D11:D12,D15,D18:D24,D27:D28)</f>
        <v>114391.2</v>
      </c>
      <c r="E29" s="307"/>
    </row>
    <row r="30" spans="1:10">
      <c r="A30" s="14"/>
      <c r="B30" s="30"/>
      <c r="C30" s="191"/>
      <c r="D30" s="184"/>
      <c r="E30" s="184"/>
    </row>
    <row r="31" spans="1:10" ht="20.25">
      <c r="A31" s="30" t="s">
        <v>11</v>
      </c>
      <c r="B31" s="302" t="s">
        <v>138</v>
      </c>
      <c r="C31" s="304"/>
      <c r="D31" s="308"/>
      <c r="E31" s="308"/>
    </row>
    <row r="32" spans="1:10">
      <c r="A32" s="39">
        <v>1</v>
      </c>
      <c r="B32" s="7" t="s">
        <v>12</v>
      </c>
      <c r="C32" s="191"/>
      <c r="D32" s="310">
        <f>+Ashkhatavardz!M9</f>
        <v>76194.8</v>
      </c>
      <c r="E32" s="188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1850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223</v>
      </c>
    </row>
    <row r="35" spans="1:14">
      <c r="A35" s="39">
        <f>+A32+1</f>
        <v>2</v>
      </c>
      <c r="B35" s="7" t="s">
        <v>15</v>
      </c>
      <c r="C35" s="191"/>
      <c r="D35" s="312">
        <f>+L36-'Dramakan hosqer'!F87</f>
        <v>21385.760000000002</v>
      </c>
      <c r="E35" s="188"/>
      <c r="G35" s="193">
        <v>221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26732.2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1"/>
      <c r="D36" s="310">
        <f>+'Komunal '!F27</f>
        <v>2474.1</v>
      </c>
      <c r="E36" s="188"/>
      <c r="F36" s="188">
        <f>+D36-'Komunal '!F27</f>
        <v>0</v>
      </c>
      <c r="L36" s="5">
        <f>+L35*0.8</f>
        <v>21385.760000000002</v>
      </c>
    </row>
    <row r="37" spans="1:14">
      <c r="A37" s="39">
        <f t="shared" ref="A37:A41" si="1">+A36+1</f>
        <v>4</v>
      </c>
      <c r="B37" s="7" t="s">
        <v>13</v>
      </c>
      <c r="C37" s="191"/>
      <c r="D37" s="310">
        <f>+'Komunal '!J27</f>
        <v>1743.2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10">
        <f>+'Komunal '!O27</f>
        <v>555.1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75.8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36</v>
      </c>
      <c r="E40" s="188"/>
    </row>
    <row r="41" spans="1:14">
      <c r="A41" s="39">
        <f t="shared" si="1"/>
        <v>8</v>
      </c>
      <c r="B41" s="7" t="s">
        <v>19</v>
      </c>
      <c r="C41" s="191"/>
      <c r="D41" s="310">
        <f>SUM(D42:D44)</f>
        <v>130.6</v>
      </c>
      <c r="E41" s="188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1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72</v>
      </c>
      <c r="E44" s="329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73"/>
      <c r="K45" s="273"/>
    </row>
    <row r="46" spans="1:14">
      <c r="A46" s="39">
        <v>9</v>
      </c>
      <c r="B46" s="7" t="s">
        <v>29</v>
      </c>
      <c r="C46" s="191"/>
      <c r="D46" s="310">
        <f>+J46</f>
        <v>1176</v>
      </c>
      <c r="E46" s="188"/>
      <c r="F46" s="192">
        <v>8</v>
      </c>
      <c r="G46" s="192" t="s">
        <v>186</v>
      </c>
      <c r="H46" s="192">
        <v>147</v>
      </c>
      <c r="I46" s="192" t="s">
        <v>187</v>
      </c>
      <c r="J46" s="192">
        <f>+F46*H46</f>
        <v>1176</v>
      </c>
      <c r="K46" s="309"/>
      <c r="L46" s="309"/>
      <c r="M46" s="309"/>
      <c r="N46" s="309"/>
    </row>
    <row r="47" spans="1:14">
      <c r="A47" s="39">
        <f t="shared" ref="A47:A67" si="2">+A46+1</f>
        <v>10</v>
      </c>
      <c r="B47" s="7" t="s">
        <v>24</v>
      </c>
      <c r="C47" s="191"/>
      <c r="D47" s="310">
        <f>+J47</f>
        <v>223.2</v>
      </c>
      <c r="E47" s="188"/>
      <c r="F47" s="192">
        <f>+$F$46</f>
        <v>8</v>
      </c>
      <c r="G47" s="192" t="s">
        <v>186</v>
      </c>
      <c r="H47" s="274">
        <v>27.9</v>
      </c>
      <c r="I47" s="192" t="s">
        <v>187</v>
      </c>
      <c r="J47" s="192">
        <f>+F47*H47</f>
        <v>223.2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1"/>
      <c r="D48" s="184">
        <v>600</v>
      </c>
      <c r="E48" s="188"/>
      <c r="F48" s="445">
        <f t="shared" ref="F48:F50" si="3">+$F$46</f>
        <v>8</v>
      </c>
      <c r="G48" s="445" t="s">
        <v>186</v>
      </c>
      <c r="H48" s="451" t="s">
        <v>247</v>
      </c>
      <c r="I48" s="445" t="s">
        <v>187</v>
      </c>
      <c r="J48" s="445">
        <f>3*80+2*110+3*250</f>
        <v>1210</v>
      </c>
      <c r="K48" s="448" t="s">
        <v>248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1"/>
      <c r="D49" s="184">
        <v>510</v>
      </c>
      <c r="E49" s="188"/>
      <c r="F49" s="446"/>
      <c r="G49" s="446"/>
      <c r="H49" s="452"/>
      <c r="I49" s="446"/>
      <c r="J49" s="446"/>
      <c r="K49" s="448"/>
      <c r="L49" s="309"/>
      <c r="M49" s="309"/>
      <c r="N49" s="309"/>
    </row>
    <row r="50" spans="1:14">
      <c r="A50" s="39">
        <f t="shared" si="2"/>
        <v>13</v>
      </c>
      <c r="B50" s="7" t="s">
        <v>118</v>
      </c>
      <c r="C50" s="191"/>
      <c r="D50" s="184">
        <v>10</v>
      </c>
      <c r="E50" s="188"/>
      <c r="F50" s="447">
        <f t="shared" si="3"/>
        <v>8</v>
      </c>
      <c r="G50" s="447" t="s">
        <v>186</v>
      </c>
      <c r="H50" s="449">
        <v>38.700000000000003</v>
      </c>
      <c r="I50" s="447" t="s">
        <v>187</v>
      </c>
      <c r="J50" s="447">
        <f>+F50*H50</f>
        <v>309.60000000000002</v>
      </c>
      <c r="K50" s="450"/>
      <c r="L50" s="309"/>
      <c r="M50" s="309"/>
      <c r="N50" s="309"/>
    </row>
    <row r="51" spans="1:14">
      <c r="A51" s="39">
        <f t="shared" si="2"/>
        <v>14</v>
      </c>
      <c r="B51" s="7" t="s">
        <v>119</v>
      </c>
      <c r="C51" s="191"/>
      <c r="D51" s="184">
        <v>160</v>
      </c>
      <c r="E51" s="188"/>
      <c r="F51" s="447"/>
      <c r="G51" s="447"/>
      <c r="H51" s="449"/>
      <c r="I51" s="447"/>
      <c r="J51" s="447"/>
      <c r="K51" s="450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1"/>
      <c r="D52" s="184">
        <v>900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105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 hidden="1">
      <c r="A55" s="39">
        <v>17</v>
      </c>
      <c r="B55" s="7" t="s">
        <v>52</v>
      </c>
      <c r="C55" s="191"/>
      <c r="D55" s="310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18</v>
      </c>
      <c r="B57" s="7" t="s">
        <v>74</v>
      </c>
      <c r="C57" s="191"/>
      <c r="D57" s="184">
        <v>60</v>
      </c>
      <c r="E57" s="188"/>
    </row>
    <row r="58" spans="1:14">
      <c r="A58" s="39">
        <f t="shared" si="2"/>
        <v>19</v>
      </c>
      <c r="B58" s="7" t="s">
        <v>75</v>
      </c>
      <c r="C58" s="191"/>
      <c r="D58" s="184">
        <v>117</v>
      </c>
      <c r="E58" s="188"/>
    </row>
    <row r="59" spans="1:14">
      <c r="A59" s="39">
        <f t="shared" si="2"/>
        <v>20</v>
      </c>
      <c r="B59" s="7" t="s">
        <v>45</v>
      </c>
      <c r="C59" s="191"/>
      <c r="D59" s="184">
        <v>3</v>
      </c>
      <c r="E59" s="188"/>
    </row>
    <row r="60" spans="1:14" hidden="1">
      <c r="A60" s="39">
        <f t="shared" si="2"/>
        <v>21</v>
      </c>
      <c r="B60" s="7" t="s">
        <v>120</v>
      </c>
      <c r="C60" s="191"/>
      <c r="D60" s="184"/>
      <c r="E60" s="188"/>
    </row>
    <row r="61" spans="1:14" hidden="1">
      <c r="A61" s="39">
        <f t="shared" si="2"/>
        <v>22</v>
      </c>
      <c r="B61" s="7" t="s">
        <v>46</v>
      </c>
      <c r="C61" s="191"/>
      <c r="D61" s="184"/>
      <c r="E61" s="188"/>
    </row>
    <row r="62" spans="1:14">
      <c r="A62" s="39">
        <v>21</v>
      </c>
      <c r="B62" s="7" t="s">
        <v>62</v>
      </c>
      <c r="C62" s="191"/>
      <c r="D62" s="184">
        <v>84</v>
      </c>
      <c r="E62" s="188"/>
    </row>
    <row r="63" spans="1:14">
      <c r="A63" s="39">
        <f t="shared" si="2"/>
        <v>22</v>
      </c>
      <c r="B63" s="7" t="s">
        <v>263</v>
      </c>
      <c r="C63" s="191"/>
      <c r="D63" s="184">
        <v>100</v>
      </c>
      <c r="E63" s="188"/>
    </row>
    <row r="64" spans="1:14" hidden="1">
      <c r="A64" s="39">
        <f t="shared" si="2"/>
        <v>23</v>
      </c>
      <c r="B64" s="7"/>
      <c r="C64" s="191"/>
      <c r="D64" s="184"/>
      <c r="E64" s="188"/>
    </row>
    <row r="65" spans="1:7">
      <c r="A65" s="39">
        <v>23</v>
      </c>
      <c r="B65" s="7" t="s">
        <v>221</v>
      </c>
      <c r="C65" s="191"/>
      <c r="D65" s="184">
        <v>50</v>
      </c>
      <c r="E65" s="188"/>
      <c r="F65" s="194" t="s">
        <v>244</v>
      </c>
    </row>
    <row r="66" spans="1:7">
      <c r="A66" s="39">
        <f t="shared" si="2"/>
        <v>24</v>
      </c>
      <c r="B66" s="7" t="s">
        <v>219</v>
      </c>
      <c r="C66" s="191"/>
      <c r="D66" s="184">
        <v>20</v>
      </c>
      <c r="E66" s="188"/>
      <c r="F66" s="22"/>
    </row>
    <row r="67" spans="1:7">
      <c r="A67" s="39">
        <f t="shared" si="2"/>
        <v>25</v>
      </c>
      <c r="B67" s="7" t="s">
        <v>27</v>
      </c>
      <c r="C67" s="191"/>
      <c r="D67" s="184">
        <v>5000</v>
      </c>
      <c r="E67" s="188"/>
    </row>
    <row r="68" spans="1:7" s="330" customFormat="1">
      <c r="A68" s="326">
        <f>+A67+0.1</f>
        <v>25.1</v>
      </c>
      <c r="B68" s="327" t="s">
        <v>76</v>
      </c>
      <c r="C68" s="327"/>
      <c r="D68" s="328">
        <v>5000</v>
      </c>
      <c r="E68" s="329"/>
    </row>
    <row r="69" spans="1:7" hidden="1">
      <c r="A69" s="39">
        <f>+A67+1</f>
        <v>26</v>
      </c>
      <c r="B69" s="7" t="s">
        <v>77</v>
      </c>
      <c r="C69" s="191"/>
      <c r="D69" s="184"/>
      <c r="E69" s="188"/>
    </row>
    <row r="70" spans="1:7">
      <c r="A70" s="39">
        <v>26</v>
      </c>
      <c r="B70" s="7" t="s">
        <v>319</v>
      </c>
      <c r="C70" s="191"/>
      <c r="D70" s="184">
        <v>390</v>
      </c>
      <c r="E70" s="188"/>
    </row>
    <row r="71" spans="1:7">
      <c r="A71" s="39">
        <v>27</v>
      </c>
      <c r="B71" s="7" t="s">
        <v>66</v>
      </c>
      <c r="C71" s="191"/>
      <c r="D71" s="184">
        <v>2162.6</v>
      </c>
      <c r="E71" s="188"/>
    </row>
    <row r="72" spans="1:7">
      <c r="A72" s="14"/>
      <c r="B72" s="61" t="s">
        <v>30</v>
      </c>
      <c r="C72" s="303"/>
      <c r="D72" s="311">
        <f>SUM(D32,D35:D41,D45:D67,D69:D71)</f>
        <v>114391.16000000002</v>
      </c>
      <c r="E72" s="307"/>
      <c r="F72" s="441">
        <f>+D29-D72</f>
        <v>3.9999999979045242E-2</v>
      </c>
      <c r="G72" s="441"/>
    </row>
    <row r="73" spans="1:7">
      <c r="A73" s="14"/>
      <c r="B73" s="61"/>
      <c r="C73" s="303"/>
      <c r="D73" s="311"/>
      <c r="E73" s="307"/>
      <c r="F73" s="426"/>
      <c r="G73" s="426"/>
    </row>
    <row r="74" spans="1:7" hidden="1">
      <c r="B74" s="167" t="s">
        <v>2</v>
      </c>
      <c r="C74" s="27"/>
      <c r="D74" s="14" t="s">
        <v>298</v>
      </c>
    </row>
    <row r="75" spans="1:7" ht="26.25" hidden="1" customHeight="1">
      <c r="B75" s="167" t="s">
        <v>2</v>
      </c>
      <c r="C75" s="183"/>
      <c r="D75"/>
      <c r="E75" s="183"/>
    </row>
    <row r="76" spans="1:7" ht="15.75" hidden="1" customHeight="1">
      <c r="B76" s="167"/>
      <c r="D76" s="182" t="s">
        <v>92</v>
      </c>
      <c r="E76" s="189"/>
    </row>
    <row r="77" spans="1:7" ht="30.75" hidden="1" customHeight="1">
      <c r="B77" s="167" t="s">
        <v>6</v>
      </c>
      <c r="C77" s="181"/>
      <c r="D77" s="181" t="s">
        <v>299</v>
      </c>
      <c r="E77" s="181"/>
    </row>
    <row r="78" spans="1:7" ht="13.5" hidden="1" customHeight="1">
      <c r="D78" s="182" t="s">
        <v>92</v>
      </c>
      <c r="E78" s="189"/>
    </row>
    <row r="79" spans="1:7" hidden="1">
      <c r="B79" s="27" t="s">
        <v>190</v>
      </c>
    </row>
    <row r="80" spans="1:7" s="166" customFormat="1" ht="109.5" customHeight="1">
      <c r="A80" s="207" t="s">
        <v>210</v>
      </c>
      <c r="D80" s="205"/>
      <c r="E80" s="206" t="s">
        <v>224</v>
      </c>
    </row>
    <row r="81" spans="2:6" ht="40.5" customHeight="1">
      <c r="B81" s="37"/>
      <c r="C81" s="25"/>
      <c r="E81" s="5"/>
      <c r="F81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2"/>
  <sheetViews>
    <sheetView view="pageBreakPreview" topLeftCell="A50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6.5703125" style="142" customWidth="1"/>
    <col min="4" max="4" width="15.28515625" style="142" customWidth="1"/>
    <col min="5" max="5" width="15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128</v>
      </c>
      <c r="H1" s="33"/>
      <c r="I1" s="14"/>
      <c r="J1" s="14"/>
      <c r="K1" s="424" t="s">
        <v>198</v>
      </c>
      <c r="L1" s="424" t="s">
        <v>199</v>
      </c>
      <c r="M1" s="424" t="s">
        <v>200</v>
      </c>
    </row>
    <row r="2" spans="1:13" s="24" customFormat="1" ht="17.25">
      <c r="A2" s="196"/>
      <c r="B2" s="199"/>
      <c r="C2" s="198"/>
      <c r="D2" s="198"/>
      <c r="E2" s="453" t="s">
        <v>40</v>
      </c>
      <c r="F2" s="453"/>
      <c r="G2" s="453"/>
      <c r="H2" s="33"/>
      <c r="I2" s="14"/>
      <c r="J2" s="14"/>
    </row>
    <row r="3" spans="1:13" s="24" customFormat="1" ht="17.25">
      <c r="A3" s="196"/>
      <c r="B3" s="199"/>
      <c r="C3" s="198"/>
      <c r="D3" s="198"/>
      <c r="E3" s="453" t="s">
        <v>215</v>
      </c>
      <c r="F3" s="453"/>
      <c r="G3" s="453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54" t="str">
        <f>+'Ekamut-caxs'!D4</f>
        <v xml:space="preserve">_____. _____. 2025թ. </v>
      </c>
      <c r="F4" s="454"/>
      <c r="G4" s="454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54" t="str">
        <f>+'Ekamut-caxs'!C5</f>
        <v xml:space="preserve">հ. __________- Ա որոշմամբ </v>
      </c>
      <c r="F5" s="454"/>
      <c r="G5" s="454"/>
      <c r="H5" s="33"/>
      <c r="I5" s="14"/>
      <c r="J5" s="14"/>
    </row>
    <row r="6" spans="1:13" s="24" customFormat="1" ht="19.5" customHeight="1">
      <c r="A6" s="455" t="s">
        <v>41</v>
      </c>
      <c r="B6" s="455"/>
      <c r="C6" s="455"/>
      <c r="D6" s="455"/>
      <c r="E6" s="455"/>
      <c r="F6" s="455"/>
      <c r="G6" s="455"/>
      <c r="H6" s="33"/>
      <c r="I6" s="14"/>
      <c r="J6" s="14"/>
    </row>
    <row r="7" spans="1:13" s="5" customFormat="1" ht="20.25">
      <c r="A7" s="443" t="str">
        <f>+'Ekamut-caxs'!A7</f>
        <v xml:space="preserve">«Երևանի հ.17 մսուր-մանկապարտեզ» ՀՈԱԿ-ի </v>
      </c>
      <c r="B7" s="443"/>
      <c r="C7" s="443"/>
      <c r="D7" s="443"/>
      <c r="E7" s="443"/>
      <c r="F7" s="443"/>
      <c r="G7" s="443"/>
      <c r="H7" s="34"/>
      <c r="I7" s="3"/>
      <c r="J7" s="3"/>
    </row>
    <row r="8" spans="1:13" s="5" customFormat="1" ht="18.75" customHeight="1">
      <c r="A8" s="444" t="s">
        <v>274</v>
      </c>
      <c r="B8" s="444"/>
      <c r="C8" s="444"/>
      <c r="D8" s="444"/>
      <c r="E8" s="444"/>
      <c r="F8" s="444"/>
      <c r="G8" s="444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3" t="s">
        <v>217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198</v>
      </c>
      <c r="D11" s="337" t="s">
        <v>199</v>
      </c>
      <c r="E11" s="337" t="s">
        <v>200</v>
      </c>
      <c r="F11" s="337" t="s">
        <v>42</v>
      </c>
      <c r="G11" s="338"/>
      <c r="H11" s="113">
        <f>+F12-F71</f>
        <v>6184.3999999999796</v>
      </c>
      <c r="I11" s="184">
        <f>+H11-J12</f>
        <v>5854.6999999999798</v>
      </c>
      <c r="J11" s="425" t="s">
        <v>284</v>
      </c>
      <c r="K11" s="424"/>
      <c r="L11" s="424"/>
      <c r="M11" s="424"/>
    </row>
    <row r="12" spans="1:13" s="24" customFormat="1" ht="35.25" thickBot="1">
      <c r="A12" s="339" t="s">
        <v>7</v>
      </c>
      <c r="B12" s="340" t="s">
        <v>32</v>
      </c>
      <c r="C12" s="352">
        <f>+F12</f>
        <v>6348.8999999999796</v>
      </c>
      <c r="D12" s="352">
        <f>+F12</f>
        <v>6348.8999999999796</v>
      </c>
      <c r="E12" s="352">
        <f>+F12</f>
        <v>6348.8999999999796</v>
      </c>
      <c r="F12" s="353">
        <f>+'Dramakani hamematakan'!D6</f>
        <v>6348.8999999999796</v>
      </c>
      <c r="G12" s="341"/>
      <c r="H12" s="457" t="s">
        <v>283</v>
      </c>
      <c r="I12" s="457"/>
      <c r="J12" s="111">
        <v>329.7</v>
      </c>
      <c r="K12" s="423" t="str">
        <f>IF((D12-C12)&lt;0, ("սխալ"),"")</f>
        <v/>
      </c>
      <c r="L12" s="423" t="str">
        <f t="shared" ref="L12" si="0">IF((E12-D12)&lt;0, ("սխալ"),"")</f>
        <v/>
      </c>
      <c r="M12" s="423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80</v>
      </c>
      <c r="C13" s="353">
        <f t="shared" ref="C13:E13" si="2">SUM(C14:C15,C18,C22:C29)</f>
        <v>23499.11</v>
      </c>
      <c r="D13" s="353">
        <f t="shared" si="2"/>
        <v>52201.9</v>
      </c>
      <c r="E13" s="353">
        <f t="shared" si="2"/>
        <v>80036.429999999993</v>
      </c>
      <c r="F13" s="353">
        <f>SUM(F14:F15,F18,F22:F29)</f>
        <v>110866.2</v>
      </c>
      <c r="G13" s="342"/>
      <c r="H13" s="33"/>
      <c r="I13" s="14"/>
      <c r="J13" s="14"/>
      <c r="K13" s="423" t="str">
        <f>IF((D13-C13)&lt;0, ("սխալ"),"")</f>
        <v/>
      </c>
      <c r="L13" s="423" t="str">
        <f t="shared" ref="L13:M13" si="3">IF((E13-D13)&lt;0, ("սխալ"),"")</f>
        <v/>
      </c>
      <c r="M13" s="423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6">
        <v>20450.2</v>
      </c>
      <c r="D14" s="146">
        <v>44614.1</v>
      </c>
      <c r="E14" s="146">
        <v>69399.7</v>
      </c>
      <c r="F14" s="354">
        <f>+'Ekamut-caxs'!D11</f>
        <v>99142.399999999994</v>
      </c>
      <c r="G14" s="187"/>
      <c r="H14" s="33"/>
      <c r="I14" s="14"/>
      <c r="J14" s="14"/>
      <c r="K14" s="423" t="str">
        <f t="shared" ref="K14:K78" si="4">IF((D14-C14)&lt;0, ("սխալ"),"")</f>
        <v/>
      </c>
      <c r="L14" s="423" t="str">
        <f t="shared" ref="L14:L78" si="5">IF((E14-D14)&lt;0, ("սխալ"),"")</f>
        <v/>
      </c>
      <c r="M14" s="423" t="str">
        <f t="shared" ref="M14:M78" si="6">IF((F14-E14)&lt;0, ("սխալ"),"")</f>
        <v/>
      </c>
    </row>
    <row r="15" spans="1:13" s="24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72</v>
      </c>
      <c r="G15" s="187"/>
      <c r="H15" s="33"/>
      <c r="I15" s="14"/>
      <c r="J15" s="14"/>
      <c r="K15" s="423" t="str">
        <f t="shared" si="4"/>
        <v/>
      </c>
      <c r="L15" s="423" t="str">
        <f t="shared" si="5"/>
        <v/>
      </c>
      <c r="M15" s="423" t="str">
        <f t="shared" si="6"/>
        <v/>
      </c>
    </row>
    <row r="16" spans="1:13" s="325" customFormat="1" ht="18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72</v>
      </c>
      <c r="G16" s="322"/>
      <c r="H16" s="323"/>
      <c r="I16" s="324"/>
      <c r="J16" s="324"/>
      <c r="K16" s="423" t="str">
        <f t="shared" si="4"/>
        <v/>
      </c>
      <c r="L16" s="423" t="str">
        <f t="shared" si="5"/>
        <v/>
      </c>
      <c r="M16" s="423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3" t="str">
        <f t="shared" si="4"/>
        <v/>
      </c>
      <c r="L17" s="423" t="str">
        <f t="shared" si="5"/>
        <v/>
      </c>
      <c r="M17" s="423" t="str">
        <f t="shared" si="6"/>
        <v/>
      </c>
    </row>
    <row r="18" spans="1:13" s="24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2390.16</v>
      </c>
      <c r="D18" s="354">
        <f t="shared" ref="D18:E18" si="8">SUM(D19:D21)</f>
        <v>6270.3</v>
      </c>
      <c r="E18" s="354">
        <f t="shared" si="8"/>
        <v>8660.48</v>
      </c>
      <c r="F18" s="354">
        <f t="shared" ref="F18" si="9">SUM(F19:F21)</f>
        <v>9016.7999999999993</v>
      </c>
      <c r="G18" s="187"/>
      <c r="H18" s="33"/>
      <c r="I18" s="14"/>
      <c r="J18" s="14"/>
      <c r="K18" s="423" t="str">
        <f t="shared" si="4"/>
        <v/>
      </c>
      <c r="L18" s="423" t="str">
        <f t="shared" si="5"/>
        <v/>
      </c>
      <c r="M18" s="423" t="str">
        <f t="shared" si="6"/>
        <v/>
      </c>
    </row>
    <row r="19" spans="1:13" s="325" customFormat="1" ht="27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>
        <v>1029.7</v>
      </c>
      <c r="D19" s="355">
        <v>2059.4</v>
      </c>
      <c r="E19" s="355">
        <v>3089.1</v>
      </c>
      <c r="F19" s="358">
        <f>+'Ekamut-caxs'!D16</f>
        <v>3242.6</v>
      </c>
      <c r="G19" s="322"/>
      <c r="H19" s="323"/>
      <c r="I19" s="324"/>
      <c r="J19" s="324"/>
      <c r="K19" s="423" t="str">
        <f t="shared" si="4"/>
        <v/>
      </c>
      <c r="L19" s="423" t="str">
        <f t="shared" si="5"/>
        <v/>
      </c>
      <c r="M19" s="423" t="str">
        <f t="shared" si="6"/>
        <v/>
      </c>
    </row>
    <row r="20" spans="1:13" s="325" customFormat="1" ht="15">
      <c r="A20" s="360">
        <f>+A19+0.1</f>
        <v>3.2</v>
      </c>
      <c r="B20" s="357" t="str">
        <f>+'Ekamut-caxs'!B17</f>
        <v>զինծառայողների երեխաների գծով</v>
      </c>
      <c r="C20" s="320">
        <v>1360.46</v>
      </c>
      <c r="D20" s="355">
        <v>2720.9</v>
      </c>
      <c r="E20" s="355">
        <v>4081.38</v>
      </c>
      <c r="F20" s="358">
        <f>+'Ekamut-caxs'!D17</f>
        <v>4284.2</v>
      </c>
      <c r="G20" s="322"/>
      <c r="H20" s="323"/>
      <c r="I20" s="324"/>
      <c r="J20" s="324"/>
      <c r="K20" s="423" t="str">
        <f t="shared" si="4"/>
        <v/>
      </c>
      <c r="L20" s="423" t="str">
        <f t="shared" si="5"/>
        <v/>
      </c>
      <c r="M20" s="423" t="str">
        <f t="shared" si="6"/>
        <v/>
      </c>
    </row>
    <row r="21" spans="1:13" s="325" customFormat="1" ht="15">
      <c r="A21" s="360">
        <f>+A20+0.1</f>
        <v>3.3000000000000003</v>
      </c>
      <c r="B21" s="319" t="s">
        <v>264</v>
      </c>
      <c r="C21" s="358">
        <f t="shared" ref="C21:E21" si="10">+C75</f>
        <v>0</v>
      </c>
      <c r="D21" s="358">
        <f t="shared" si="10"/>
        <v>1490</v>
      </c>
      <c r="E21" s="358">
        <f t="shared" si="10"/>
        <v>1490</v>
      </c>
      <c r="F21" s="358">
        <f t="shared" ref="F21" si="11">+F75</f>
        <v>1490</v>
      </c>
      <c r="G21" s="322"/>
      <c r="H21" s="323"/>
      <c r="I21" s="324"/>
      <c r="J21" s="324"/>
      <c r="K21" s="423" t="str">
        <f t="shared" si="4"/>
        <v/>
      </c>
      <c r="L21" s="423" t="str">
        <f t="shared" si="5"/>
        <v/>
      </c>
      <c r="M21" s="423" t="str">
        <f t="shared" si="6"/>
        <v/>
      </c>
    </row>
    <row r="22" spans="1:13" s="24" customFormat="1" ht="17.25">
      <c r="A22" s="359">
        <f>+A18+1</f>
        <v>4</v>
      </c>
      <c r="B22" s="356" t="str">
        <f>+'Ekamut-caxs'!B19</f>
        <v xml:space="preserve">Վճարովի ծառայություններից </v>
      </c>
      <c r="C22" s="146">
        <f>+F22/12*3</f>
        <v>643.75</v>
      </c>
      <c r="D22" s="146">
        <f>+F22/12*6</f>
        <v>1287.5</v>
      </c>
      <c r="E22" s="146">
        <f>+F22/12*9</f>
        <v>1931.25</v>
      </c>
      <c r="F22" s="354">
        <f>+'Ekamut-caxs'!D19</f>
        <v>2575</v>
      </c>
      <c r="G22" s="187"/>
      <c r="H22" s="33"/>
      <c r="I22" s="14"/>
      <c r="J22" s="14"/>
      <c r="K22" s="423" t="str">
        <f t="shared" si="4"/>
        <v/>
      </c>
      <c r="L22" s="423" t="str">
        <f t="shared" si="5"/>
        <v/>
      </c>
      <c r="M22" s="423" t="str">
        <f t="shared" si="6"/>
        <v/>
      </c>
    </row>
    <row r="23" spans="1:13" s="24" customFormat="1" ht="17.25" hidden="1">
      <c r="A23" s="359">
        <f t="shared" ref="A23:A29" si="12">+A22+1</f>
        <v>5</v>
      </c>
      <c r="B23" s="356" t="str">
        <f>+'Ekamut-caxs'!B20</f>
        <v>Սպասարկման և կոմունալ համավճարներից</v>
      </c>
      <c r="C23" s="146"/>
      <c r="D23" s="146"/>
      <c r="E23" s="146"/>
      <c r="F23" s="354">
        <f>+'Ekamut-caxs'!D20</f>
        <v>0</v>
      </c>
      <c r="G23" s="187"/>
      <c r="H23" s="33"/>
      <c r="I23" s="14"/>
      <c r="J23" s="14"/>
      <c r="K23" s="423" t="str">
        <f t="shared" si="4"/>
        <v/>
      </c>
      <c r="L23" s="423" t="str">
        <f t="shared" si="5"/>
        <v/>
      </c>
      <c r="M23" s="423" t="str">
        <f t="shared" si="6"/>
        <v/>
      </c>
    </row>
    <row r="24" spans="1:13" s="24" customFormat="1" ht="34.5" hidden="1">
      <c r="A24" s="359">
        <f t="shared" si="12"/>
        <v>6</v>
      </c>
      <c r="B24" s="356" t="str">
        <f>+'Ekamut-caxs'!B21</f>
        <v>Ֆինանսական օգնությունից (օգնիր մանկապարտեզիդ)</v>
      </c>
      <c r="C24" s="146"/>
      <c r="D24" s="146"/>
      <c r="E24" s="146"/>
      <c r="F24" s="354">
        <f>+'Ekamut-caxs'!D21</f>
        <v>0</v>
      </c>
      <c r="G24" s="187"/>
      <c r="H24" s="36"/>
      <c r="I24" s="29"/>
      <c r="J24" s="29"/>
      <c r="K24" s="423" t="str">
        <f t="shared" si="4"/>
        <v/>
      </c>
      <c r="L24" s="423" t="str">
        <f t="shared" si="5"/>
        <v/>
      </c>
      <c r="M24" s="423" t="str">
        <f t="shared" si="6"/>
        <v/>
      </c>
    </row>
    <row r="25" spans="1:13" s="24" customFormat="1" ht="17.25" hidden="1">
      <c r="A25" s="359">
        <f t="shared" si="12"/>
        <v>7</v>
      </c>
      <c r="B25" s="356" t="str">
        <f>+'Ekamut-caxs'!B22</f>
        <v>Ֆինանսական օգնությունից</v>
      </c>
      <c r="C25" s="146"/>
      <c r="D25" s="146"/>
      <c r="E25" s="146"/>
      <c r="F25" s="354">
        <f>+'Ekamut-caxs'!D22</f>
        <v>0</v>
      </c>
      <c r="G25" s="187"/>
      <c r="H25" s="33"/>
      <c r="I25" s="14"/>
      <c r="J25" s="14"/>
      <c r="K25" s="423" t="str">
        <f t="shared" si="4"/>
        <v/>
      </c>
      <c r="L25" s="423" t="str">
        <f t="shared" si="5"/>
        <v/>
      </c>
      <c r="M25" s="423" t="str">
        <f t="shared" si="6"/>
        <v/>
      </c>
    </row>
    <row r="26" spans="1:13" s="24" customFormat="1" ht="17.25" hidden="1">
      <c r="A26" s="359">
        <f t="shared" si="12"/>
        <v>8</v>
      </c>
      <c r="B26" s="356" t="str">
        <f>+'Ekamut-caxs'!B23</f>
        <v>Չփոխանակվող գործարքներից (դրամաշնորհից)</v>
      </c>
      <c r="C26" s="146"/>
      <c r="D26" s="146"/>
      <c r="E26" s="146"/>
      <c r="F26" s="354">
        <f>+'Ekamut-caxs'!D23</f>
        <v>0</v>
      </c>
      <c r="G26" s="187"/>
      <c r="H26" s="36"/>
      <c r="I26" s="29"/>
      <c r="J26" s="29"/>
      <c r="K26" s="423" t="str">
        <f t="shared" si="4"/>
        <v/>
      </c>
      <c r="L26" s="423" t="str">
        <f t="shared" si="5"/>
        <v/>
      </c>
      <c r="M26" s="423" t="str">
        <f t="shared" si="6"/>
        <v/>
      </c>
    </row>
    <row r="27" spans="1:13" s="24" customFormat="1" ht="17.25" hidden="1">
      <c r="A27" s="359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23" t="str">
        <f t="shared" si="4"/>
        <v/>
      </c>
      <c r="L27" s="423" t="str">
        <f t="shared" si="5"/>
        <v/>
      </c>
      <c r="M27" s="423" t="str">
        <f t="shared" si="6"/>
        <v/>
      </c>
    </row>
    <row r="28" spans="1:13" s="24" customFormat="1" ht="17.25">
      <c r="A28" s="359">
        <v>5</v>
      </c>
      <c r="B28" s="190" t="str">
        <f>+'Ekamut-caxs'!B27</f>
        <v>Բանկի տոկոսից</v>
      </c>
      <c r="C28" s="146">
        <f>+F28/12*3</f>
        <v>15</v>
      </c>
      <c r="D28" s="146">
        <f>+F28/12*6</f>
        <v>30</v>
      </c>
      <c r="E28" s="146">
        <f>+F28/12*9</f>
        <v>45</v>
      </c>
      <c r="F28" s="108">
        <f>+'Ekamut-caxs'!D27</f>
        <v>60</v>
      </c>
      <c r="G28" s="187"/>
      <c r="H28" s="36"/>
      <c r="I28" s="29"/>
      <c r="J28" s="29"/>
      <c r="K28" s="423" t="str">
        <f t="shared" si="4"/>
        <v/>
      </c>
      <c r="L28" s="423" t="str">
        <f t="shared" si="5"/>
        <v/>
      </c>
      <c r="M28" s="423" t="str">
        <f t="shared" si="6"/>
        <v/>
      </c>
    </row>
    <row r="29" spans="1:13" s="24" customFormat="1" ht="17.25" hidden="1">
      <c r="A29" s="359">
        <f t="shared" si="12"/>
        <v>6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4" t="s">
        <v>245</v>
      </c>
      <c r="I29" s="29"/>
      <c r="J29" s="29"/>
      <c r="K29" s="423" t="str">
        <f t="shared" si="4"/>
        <v/>
      </c>
      <c r="L29" s="423" t="str">
        <f t="shared" si="5"/>
        <v/>
      </c>
      <c r="M29" s="423" t="str">
        <f t="shared" si="6"/>
        <v/>
      </c>
    </row>
    <row r="30" spans="1:13" s="24" customFormat="1" ht="34.5">
      <c r="A30" s="339" t="s">
        <v>34</v>
      </c>
      <c r="B30" s="340" t="s">
        <v>81</v>
      </c>
      <c r="C30" s="353">
        <f>C31+C74+C86</f>
        <v>27189.556666666667</v>
      </c>
      <c r="D30" s="353">
        <f>D31+D74+D86</f>
        <v>55948.621666666666</v>
      </c>
      <c r="E30" s="353">
        <f>E31+E74+E86</f>
        <v>81936.686666666661</v>
      </c>
      <c r="F30" s="353">
        <f>F31+F74+F86</f>
        <v>108868.06000000001</v>
      </c>
      <c r="G30" s="342"/>
      <c r="H30" s="113"/>
      <c r="I30" s="14"/>
      <c r="J30" s="14"/>
      <c r="K30" s="423" t="str">
        <f t="shared" si="4"/>
        <v/>
      </c>
      <c r="L30" s="423" t="str">
        <f t="shared" si="5"/>
        <v/>
      </c>
      <c r="M30" s="423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SUM(C32,C35:C41,C45:C67,C71:C73)</f>
        <v>27189.556666666667</v>
      </c>
      <c r="D31" s="353">
        <f>SUM(D32,D35:D41,D45:D67,D71:D73)</f>
        <v>54458.621666666666</v>
      </c>
      <c r="E31" s="353">
        <f>SUM(E32,E35:E41,E45:E67,E71:E73)</f>
        <v>80446.686666666661</v>
      </c>
      <c r="F31" s="353">
        <f>SUM(F32,F35:F41,F45:F67,F71:F73)</f>
        <v>107378.06000000001</v>
      </c>
      <c r="G31" s="342"/>
      <c r="H31" s="33"/>
      <c r="I31" s="14"/>
      <c r="J31" s="14"/>
      <c r="K31" s="423" t="str">
        <f t="shared" si="4"/>
        <v/>
      </c>
      <c r="L31" s="423" t="str">
        <f t="shared" si="5"/>
        <v/>
      </c>
      <c r="M31" s="423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գծով, որից՝</v>
      </c>
      <c r="C32" s="361">
        <f>+F32/12*3</f>
        <v>19048.7</v>
      </c>
      <c r="D32" s="361">
        <f>+F32/12*6</f>
        <v>38097.4</v>
      </c>
      <c r="E32" s="361">
        <f>+F32/12*9</f>
        <v>57146.1</v>
      </c>
      <c r="F32" s="354">
        <f>+'Ekamut-caxs'!D32</f>
        <v>76194.8</v>
      </c>
      <c r="G32" s="187"/>
      <c r="H32" s="36"/>
      <c r="I32" s="29"/>
      <c r="J32" s="29"/>
      <c r="K32" s="423" t="str">
        <f t="shared" si="4"/>
        <v/>
      </c>
      <c r="L32" s="423" t="str">
        <f t="shared" si="5"/>
        <v/>
      </c>
      <c r="M32" s="423" t="str">
        <f t="shared" si="6"/>
        <v/>
      </c>
    </row>
    <row r="33" spans="1:13" s="325" customFormat="1" ht="15">
      <c r="A33" s="360">
        <f>+A32+0.1</f>
        <v>1.1000000000000001</v>
      </c>
      <c r="B33" s="357" t="str">
        <f>+'Ekamut-caxs'!B33</f>
        <v>վճարովի ծառայության գծով</v>
      </c>
      <c r="C33" s="358">
        <f t="shared" ref="C33:C35" si="13">+F33/12*3</f>
        <v>462.5</v>
      </c>
      <c r="D33" s="358">
        <f>+F33/12*6</f>
        <v>925</v>
      </c>
      <c r="E33" s="358">
        <f>+F33/12*9</f>
        <v>1387.5</v>
      </c>
      <c r="F33" s="358">
        <f>+'Ekamut-caxs'!D33</f>
        <v>1850</v>
      </c>
      <c r="G33" s="322"/>
      <c r="H33" s="323"/>
      <c r="I33" s="324"/>
      <c r="J33" s="324"/>
      <c r="K33" s="423" t="str">
        <f t="shared" si="4"/>
        <v/>
      </c>
      <c r="L33" s="423" t="str">
        <f t="shared" si="5"/>
        <v/>
      </c>
      <c r="M33" s="423" t="str">
        <f t="shared" si="6"/>
        <v/>
      </c>
    </row>
    <row r="34" spans="1:13" s="325" customFormat="1" ht="17.25" hidden="1">
      <c r="A34" s="360">
        <f>+A33+0.1</f>
        <v>1.2000000000000002</v>
      </c>
      <c r="B34" s="357">
        <f>+'Ekamut-caxs'!B34</f>
        <v>0</v>
      </c>
      <c r="C34" s="361">
        <f t="shared" si="13"/>
        <v>0</v>
      </c>
      <c r="D34" s="320"/>
      <c r="E34" s="320"/>
      <c r="F34" s="358">
        <f>+'Ekamut-caxs'!D34</f>
        <v>0</v>
      </c>
      <c r="G34" s="322"/>
      <c r="H34" s="323"/>
      <c r="I34" s="324"/>
      <c r="J34" s="324"/>
      <c r="K34" s="423" t="str">
        <f t="shared" si="4"/>
        <v/>
      </c>
      <c r="L34" s="423" t="str">
        <f t="shared" si="5"/>
        <v/>
      </c>
      <c r="M34" s="423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361">
        <f t="shared" si="13"/>
        <v>5346.4400000000005</v>
      </c>
      <c r="D35" s="361">
        <f>+F35/12*6</f>
        <v>10692.880000000001</v>
      </c>
      <c r="E35" s="361">
        <f>+F35/12*9</f>
        <v>16039.320000000002</v>
      </c>
      <c r="F35" s="354">
        <f>+'Ekamut-caxs'!D35</f>
        <v>21385.760000000002</v>
      </c>
      <c r="G35" s="187"/>
      <c r="H35" s="36"/>
      <c r="I35" s="29"/>
      <c r="J35" s="29"/>
      <c r="K35" s="423" t="str">
        <f t="shared" si="4"/>
        <v/>
      </c>
      <c r="L35" s="423" t="str">
        <f t="shared" si="5"/>
        <v/>
      </c>
      <c r="M35" s="423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6">
        <v>1200</v>
      </c>
      <c r="D36" s="146">
        <v>1800</v>
      </c>
      <c r="E36" s="146">
        <v>1900</v>
      </c>
      <c r="F36" s="354">
        <f>+'Ekamut-caxs'!D36</f>
        <v>2474.1</v>
      </c>
      <c r="G36" s="187"/>
      <c r="H36" s="36">
        <f>+F36-'Komunal '!F27</f>
        <v>0</v>
      </c>
      <c r="I36" s="29"/>
      <c r="J36" s="29"/>
      <c r="K36" s="423" t="str">
        <f t="shared" si="4"/>
        <v/>
      </c>
      <c r="L36" s="423" t="str">
        <f t="shared" si="5"/>
        <v/>
      </c>
      <c r="M36" s="423" t="str">
        <f t="shared" si="6"/>
        <v/>
      </c>
    </row>
    <row r="37" spans="1:13" s="24" customFormat="1" ht="17.25">
      <c r="A37" s="359">
        <f t="shared" ref="A37:A41" si="14">+A36+1</f>
        <v>4</v>
      </c>
      <c r="B37" s="356" t="str">
        <f>+'Ekamut-caxs'!B37</f>
        <v>Էլեկտրաէներգիայի գծով</v>
      </c>
      <c r="C37" s="146">
        <v>380</v>
      </c>
      <c r="D37" s="146">
        <v>900</v>
      </c>
      <c r="E37" s="146">
        <v>1200</v>
      </c>
      <c r="F37" s="354">
        <f>+'Ekamut-caxs'!D37</f>
        <v>1743.2</v>
      </c>
      <c r="G37" s="187"/>
      <c r="H37" s="36">
        <f>+F37-'Komunal '!J27</f>
        <v>0</v>
      </c>
      <c r="I37" s="29"/>
      <c r="J37" s="29"/>
      <c r="K37" s="423" t="str">
        <f t="shared" si="4"/>
        <v/>
      </c>
      <c r="L37" s="423" t="str">
        <f t="shared" si="5"/>
        <v/>
      </c>
      <c r="M37" s="423" t="str">
        <f t="shared" si="6"/>
        <v/>
      </c>
    </row>
    <row r="38" spans="1:13" s="24" customFormat="1" ht="17.25">
      <c r="A38" s="359">
        <f t="shared" si="14"/>
        <v>5</v>
      </c>
      <c r="B38" s="356" t="str">
        <f>+'Ekamut-caxs'!B38</f>
        <v>Ջրմուղ-կոյուղու գծով</v>
      </c>
      <c r="C38" s="146">
        <f>+F38/12*2</f>
        <v>90.016666666666666</v>
      </c>
      <c r="D38" s="146">
        <f>+F38/12*5</f>
        <v>225.04166666666666</v>
      </c>
      <c r="E38" s="146">
        <f>+F38/12*8</f>
        <v>360.06666666666666</v>
      </c>
      <c r="F38" s="354">
        <f>+'Komunal '!M27</f>
        <v>540.1</v>
      </c>
      <c r="G38" s="187"/>
      <c r="H38" s="36">
        <f>+F38-'Komunal '!M27</f>
        <v>0</v>
      </c>
      <c r="I38" s="29"/>
      <c r="J38" s="29"/>
      <c r="K38" s="423" t="str">
        <f t="shared" si="4"/>
        <v/>
      </c>
      <c r="L38" s="423" t="str">
        <f t="shared" si="5"/>
        <v/>
      </c>
      <c r="M38" s="423" t="str">
        <f t="shared" si="6"/>
        <v/>
      </c>
    </row>
    <row r="39" spans="1:13" s="24" customFormat="1" ht="17.25">
      <c r="A39" s="359">
        <f t="shared" si="14"/>
        <v>6</v>
      </c>
      <c r="B39" s="356" t="str">
        <f>+'Ekamut-caxs'!B39</f>
        <v>Աղբահանության գծով</v>
      </c>
      <c r="C39" s="146">
        <f>+F39/12*3</f>
        <v>18.95</v>
      </c>
      <c r="D39" s="146">
        <f>+F39/12*6</f>
        <v>37.9</v>
      </c>
      <c r="E39" s="146">
        <f>+F39/12*9</f>
        <v>56.849999999999994</v>
      </c>
      <c r="F39" s="354">
        <f>+'Ekamut-caxs'!D39</f>
        <v>75.8</v>
      </c>
      <c r="G39" s="187"/>
      <c r="H39" s="36"/>
      <c r="I39" s="29"/>
      <c r="J39" s="29"/>
      <c r="K39" s="423" t="str">
        <f t="shared" si="4"/>
        <v/>
      </c>
      <c r="L39" s="423" t="str">
        <f t="shared" si="5"/>
        <v/>
      </c>
      <c r="M39" s="423" t="str">
        <f t="shared" si="6"/>
        <v/>
      </c>
    </row>
    <row r="40" spans="1:13" s="24" customFormat="1" ht="17.25">
      <c r="A40" s="359">
        <f t="shared" si="14"/>
        <v>7</v>
      </c>
      <c r="B40" s="356" t="str">
        <f>+'Ekamut-caxs'!B40</f>
        <v>Ախտաբանության գծով</v>
      </c>
      <c r="C40" s="146">
        <f>+F40/12*3</f>
        <v>9</v>
      </c>
      <c r="D40" s="146">
        <f>+F40/12*6</f>
        <v>18</v>
      </c>
      <c r="E40" s="146">
        <f>+F40/12*9</f>
        <v>27</v>
      </c>
      <c r="F40" s="354">
        <f>+'Ekamut-caxs'!D40</f>
        <v>36</v>
      </c>
      <c r="G40" s="187"/>
      <c r="H40" s="36"/>
      <c r="I40" s="29"/>
      <c r="J40" s="29"/>
      <c r="K40" s="423" t="str">
        <f t="shared" si="4"/>
        <v/>
      </c>
      <c r="L40" s="423" t="str">
        <f t="shared" si="5"/>
        <v/>
      </c>
      <c r="M40" s="423" t="str">
        <f t="shared" si="6"/>
        <v/>
      </c>
    </row>
    <row r="41" spans="1:13" s="24" customFormat="1" ht="17.25">
      <c r="A41" s="359">
        <f t="shared" si="14"/>
        <v>8</v>
      </c>
      <c r="B41" s="356" t="str">
        <f>+'Ekamut-caxs'!B41</f>
        <v>Կապի գծով, այդ թվում`</v>
      </c>
      <c r="C41" s="361">
        <f t="shared" ref="C41:D41" si="15">SUM(C42:C44)</f>
        <v>32.65</v>
      </c>
      <c r="D41" s="361">
        <f t="shared" si="15"/>
        <v>65.3</v>
      </c>
      <c r="E41" s="361">
        <f>SUM(E42:E44)</f>
        <v>97.949999999999989</v>
      </c>
      <c r="F41" s="354">
        <f>SUM(F42:F44)</f>
        <v>130.6</v>
      </c>
      <c r="G41" s="187"/>
      <c r="H41" s="36"/>
      <c r="I41" s="29"/>
      <c r="J41" s="29"/>
      <c r="K41" s="423" t="str">
        <f t="shared" si="4"/>
        <v/>
      </c>
      <c r="L41" s="423" t="str">
        <f t="shared" si="5"/>
        <v/>
      </c>
      <c r="M41" s="423" t="str">
        <f t="shared" si="6"/>
        <v/>
      </c>
    </row>
    <row r="42" spans="1:13" s="325" customFormat="1" ht="15">
      <c r="A42" s="360">
        <f>+A41+0.1</f>
        <v>8.1</v>
      </c>
      <c r="B42" s="357" t="str">
        <f>+'Ekamut-caxs'!B42</f>
        <v>բաժանորդային վճար</v>
      </c>
      <c r="C42" s="358">
        <f>+F42/12*3</f>
        <v>14.399999999999999</v>
      </c>
      <c r="D42" s="358">
        <f>+F42/12*6</f>
        <v>28.799999999999997</v>
      </c>
      <c r="E42" s="358">
        <f>+F42/12*9</f>
        <v>43.199999999999996</v>
      </c>
      <c r="F42" s="358">
        <f>+'Ekamut-caxs'!D42</f>
        <v>57.6</v>
      </c>
      <c r="G42" s="322"/>
      <c r="H42" s="323"/>
      <c r="I42" s="324"/>
      <c r="J42" s="324"/>
      <c r="K42" s="423" t="str">
        <f t="shared" si="4"/>
        <v/>
      </c>
      <c r="L42" s="423" t="str">
        <f t="shared" si="5"/>
        <v/>
      </c>
      <c r="M42" s="423" t="str">
        <f t="shared" si="6"/>
        <v/>
      </c>
    </row>
    <row r="43" spans="1:13" s="325" customFormat="1" ht="15">
      <c r="A43" s="360">
        <f>+A42+0.1</f>
        <v>8.1999999999999993</v>
      </c>
      <c r="B43" s="357" t="str">
        <f>+'Ekamut-caxs'!B43</f>
        <v>րոպեավճար</v>
      </c>
      <c r="C43" s="358">
        <f>+F43/12*3</f>
        <v>0.25</v>
      </c>
      <c r="D43" s="358">
        <f>+F43/12*6</f>
        <v>0.5</v>
      </c>
      <c r="E43" s="358">
        <f>+F43/12*9</f>
        <v>0.75</v>
      </c>
      <c r="F43" s="358">
        <f>+'Ekamut-caxs'!D43</f>
        <v>1</v>
      </c>
      <c r="G43" s="322"/>
      <c r="H43" s="323"/>
      <c r="I43" s="324"/>
      <c r="J43" s="324"/>
      <c r="K43" s="423" t="str">
        <f t="shared" si="4"/>
        <v/>
      </c>
      <c r="L43" s="423" t="str">
        <f t="shared" si="5"/>
        <v/>
      </c>
      <c r="M43" s="423" t="str">
        <f t="shared" si="6"/>
        <v/>
      </c>
    </row>
    <row r="44" spans="1:13" s="325" customFormat="1" ht="15">
      <c r="A44" s="360">
        <f>+A43+0.1</f>
        <v>8.2999999999999989</v>
      </c>
      <c r="B44" s="357" t="str">
        <f>+'Ekamut-caxs'!B44</f>
        <v>ինտերնետ կապ</v>
      </c>
      <c r="C44" s="358">
        <f>+F44/12*3</f>
        <v>18</v>
      </c>
      <c r="D44" s="358">
        <f>+F44/12*6</f>
        <v>36</v>
      </c>
      <c r="E44" s="358">
        <f>+F44/12*9</f>
        <v>54</v>
      </c>
      <c r="F44" s="358">
        <f>+'Ekamut-caxs'!D44</f>
        <v>72</v>
      </c>
      <c r="G44" s="322"/>
      <c r="H44" s="323"/>
      <c r="I44" s="324"/>
      <c r="J44" s="324"/>
      <c r="K44" s="423" t="str">
        <f t="shared" si="4"/>
        <v/>
      </c>
      <c r="L44" s="423" t="str">
        <f t="shared" si="5"/>
        <v/>
      </c>
      <c r="M44" s="423" t="str">
        <f t="shared" si="6"/>
        <v/>
      </c>
    </row>
    <row r="45" spans="1:13" s="24" customFormat="1" ht="17.25" hidden="1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16">F45/4*1</f>
        <v>0</v>
      </c>
      <c r="D45" s="361">
        <f t="shared" ref="D45" si="17">F45/4*2</f>
        <v>0</v>
      </c>
      <c r="E45" s="361">
        <f t="shared" ref="E45" si="18">F45/4*3</f>
        <v>0</v>
      </c>
      <c r="F45" s="354">
        <f>+'Ekamut-caxs'!D45</f>
        <v>0</v>
      </c>
      <c r="G45" s="187"/>
      <c r="H45" s="36"/>
      <c r="I45" s="29"/>
      <c r="J45" s="29"/>
      <c r="K45" s="423" t="str">
        <f t="shared" si="4"/>
        <v/>
      </c>
      <c r="L45" s="423" t="str">
        <f t="shared" si="5"/>
        <v/>
      </c>
      <c r="M45" s="423" t="str">
        <f t="shared" si="6"/>
        <v/>
      </c>
    </row>
    <row r="46" spans="1:13" s="24" customFormat="1" ht="17.25">
      <c r="A46" s="359">
        <v>9</v>
      </c>
      <c r="B46" s="356" t="str">
        <f>+'Ekamut-caxs'!B46</f>
        <v>Տնտեսական ապրանքների գծով</v>
      </c>
      <c r="C46" s="146">
        <f>+F46/12*2</f>
        <v>196</v>
      </c>
      <c r="D46" s="146">
        <f t="shared" ref="D46:D53" si="19">+F46/12*6</f>
        <v>588</v>
      </c>
      <c r="E46" s="146">
        <f t="shared" ref="E46:E53" si="20">+F46/12*9</f>
        <v>882</v>
      </c>
      <c r="F46" s="354">
        <f>+'Ekamut-caxs'!D46</f>
        <v>1176</v>
      </c>
      <c r="G46" s="187"/>
      <c r="H46" s="36"/>
      <c r="I46" s="29"/>
      <c r="J46" s="29"/>
      <c r="K46" s="423" t="str">
        <f t="shared" si="4"/>
        <v/>
      </c>
      <c r="L46" s="423" t="str">
        <f t="shared" si="5"/>
        <v/>
      </c>
      <c r="M46" s="423" t="str">
        <f t="shared" si="6"/>
        <v/>
      </c>
    </row>
    <row r="47" spans="1:13" s="24" customFormat="1" ht="17.25">
      <c r="A47" s="359">
        <f t="shared" ref="A47:A67" si="21">+A46+1</f>
        <v>10</v>
      </c>
      <c r="B47" s="356" t="str">
        <f>+'Ekamut-caxs'!B47</f>
        <v>Գրասենյակային ապրանքների գծով</v>
      </c>
      <c r="C47" s="146">
        <f t="shared" ref="C47:C53" si="22">+F47/12*3</f>
        <v>55.8</v>
      </c>
      <c r="D47" s="146">
        <f t="shared" si="19"/>
        <v>111.6</v>
      </c>
      <c r="E47" s="146">
        <f t="shared" si="20"/>
        <v>167.39999999999998</v>
      </c>
      <c r="F47" s="354">
        <f>+'Ekamut-caxs'!D47</f>
        <v>223.2</v>
      </c>
      <c r="G47" s="187"/>
      <c r="H47" s="36"/>
      <c r="I47" s="29"/>
      <c r="J47" s="29"/>
      <c r="K47" s="423" t="str">
        <f t="shared" si="4"/>
        <v/>
      </c>
      <c r="L47" s="423" t="str">
        <f t="shared" si="5"/>
        <v/>
      </c>
      <c r="M47" s="423" t="str">
        <f t="shared" si="6"/>
        <v/>
      </c>
    </row>
    <row r="48" spans="1:13" s="24" customFormat="1" ht="17.25">
      <c r="A48" s="359">
        <f t="shared" si="21"/>
        <v>11</v>
      </c>
      <c r="B48" s="356" t="str">
        <f>+'Ekamut-caxs'!B48</f>
        <v>Փոքրարժեք կամ արագամաշ առարկաների գծով</v>
      </c>
      <c r="C48" s="146">
        <f t="shared" si="22"/>
        <v>150</v>
      </c>
      <c r="D48" s="146">
        <f t="shared" si="19"/>
        <v>300</v>
      </c>
      <c r="E48" s="146">
        <f t="shared" si="20"/>
        <v>450</v>
      </c>
      <c r="F48" s="354">
        <f>+'Ekamut-caxs'!D48</f>
        <v>600</v>
      </c>
      <c r="G48" s="187"/>
      <c r="H48" s="36"/>
      <c r="I48" s="29"/>
      <c r="J48" s="29"/>
      <c r="K48" s="423" t="str">
        <f t="shared" si="4"/>
        <v/>
      </c>
      <c r="L48" s="423" t="str">
        <f t="shared" si="5"/>
        <v/>
      </c>
      <c r="M48" s="423" t="str">
        <f t="shared" si="6"/>
        <v/>
      </c>
    </row>
    <row r="49" spans="1:13" s="24" customFormat="1" ht="17.25">
      <c r="A49" s="359">
        <f t="shared" si="21"/>
        <v>12</v>
      </c>
      <c r="B49" s="356" t="str">
        <f>+'Ekamut-caxs'!B49</f>
        <v>Ուսումնական նյութերի գծով</v>
      </c>
      <c r="C49" s="146">
        <f t="shared" si="22"/>
        <v>127.5</v>
      </c>
      <c r="D49" s="146">
        <f t="shared" si="19"/>
        <v>255</v>
      </c>
      <c r="E49" s="146">
        <f t="shared" si="20"/>
        <v>382.5</v>
      </c>
      <c r="F49" s="354">
        <f>+'Ekamut-caxs'!D49</f>
        <v>510</v>
      </c>
      <c r="G49" s="187"/>
      <c r="H49" s="36"/>
      <c r="I49" s="29"/>
      <c r="J49" s="29"/>
      <c r="K49" s="423" t="str">
        <f t="shared" si="4"/>
        <v/>
      </c>
      <c r="L49" s="423" t="str">
        <f t="shared" si="5"/>
        <v/>
      </c>
      <c r="M49" s="423" t="str">
        <f t="shared" si="6"/>
        <v/>
      </c>
    </row>
    <row r="50" spans="1:13" s="24" customFormat="1" ht="17.25">
      <c r="A50" s="359">
        <f t="shared" si="21"/>
        <v>13</v>
      </c>
      <c r="B50" s="356" t="str">
        <f>+'Ekamut-caxs'!B50</f>
        <v>Դեղորայքի գծով</v>
      </c>
      <c r="C50" s="146">
        <f t="shared" si="22"/>
        <v>2.5</v>
      </c>
      <c r="D50" s="146">
        <f t="shared" si="19"/>
        <v>5</v>
      </c>
      <c r="E50" s="146">
        <f t="shared" si="20"/>
        <v>7.5</v>
      </c>
      <c r="F50" s="354">
        <f>+'Ekamut-caxs'!D50</f>
        <v>10</v>
      </c>
      <c r="G50" s="187"/>
      <c r="H50" s="36"/>
      <c r="I50" s="29"/>
      <c r="J50" s="29"/>
      <c r="K50" s="423" t="str">
        <f t="shared" si="4"/>
        <v/>
      </c>
      <c r="L50" s="423" t="str">
        <f t="shared" si="5"/>
        <v/>
      </c>
      <c r="M50" s="423" t="str">
        <f t="shared" si="6"/>
        <v/>
      </c>
    </row>
    <row r="51" spans="1:13" s="24" customFormat="1" ht="17.25">
      <c r="A51" s="359">
        <f t="shared" si="21"/>
        <v>14</v>
      </c>
      <c r="B51" s="356" t="str">
        <f>+'Ekamut-caxs'!B51</f>
        <v>Բուժ.ծառայության գծով</v>
      </c>
      <c r="C51" s="146">
        <f t="shared" si="22"/>
        <v>40</v>
      </c>
      <c r="D51" s="146">
        <f t="shared" si="19"/>
        <v>80</v>
      </c>
      <c r="E51" s="146">
        <f t="shared" si="20"/>
        <v>120</v>
      </c>
      <c r="F51" s="354">
        <f>+'Ekamut-caxs'!D51</f>
        <v>160</v>
      </c>
      <c r="G51" s="187"/>
      <c r="H51" s="36"/>
      <c r="I51" s="29"/>
      <c r="J51" s="29"/>
      <c r="K51" s="423" t="str">
        <f t="shared" si="4"/>
        <v/>
      </c>
      <c r="L51" s="423" t="str">
        <f t="shared" si="5"/>
        <v/>
      </c>
      <c r="M51" s="423" t="str">
        <f t="shared" si="6"/>
        <v/>
      </c>
    </row>
    <row r="52" spans="1:13" s="24" customFormat="1" ht="17.25">
      <c r="A52" s="359">
        <f t="shared" si="21"/>
        <v>15</v>
      </c>
      <c r="B52" s="356" t="str">
        <f>+'Ekamut-caxs'!B52</f>
        <v>Ընթացիկ վերանորոգման գծով</v>
      </c>
      <c r="C52" s="146">
        <f t="shared" si="22"/>
        <v>225</v>
      </c>
      <c r="D52" s="146">
        <f t="shared" si="19"/>
        <v>450</v>
      </c>
      <c r="E52" s="146">
        <f t="shared" si="20"/>
        <v>675</v>
      </c>
      <c r="F52" s="354">
        <f>+'Ekamut-caxs'!D52</f>
        <v>900</v>
      </c>
      <c r="G52" s="187"/>
      <c r="H52" s="36"/>
      <c r="I52" s="29"/>
      <c r="J52" s="29"/>
      <c r="K52" s="423" t="str">
        <f t="shared" si="4"/>
        <v/>
      </c>
      <c r="L52" s="423" t="str">
        <f t="shared" si="5"/>
        <v/>
      </c>
      <c r="M52" s="423" t="str">
        <f t="shared" si="6"/>
        <v/>
      </c>
    </row>
    <row r="53" spans="1:13" s="24" customFormat="1" ht="17.25">
      <c r="A53" s="359">
        <f t="shared" si="21"/>
        <v>16</v>
      </c>
      <c r="B53" s="356" t="str">
        <f>+'Ekamut-caxs'!B53</f>
        <v>Ջեռուցման համակարգի սպասարկման գծով</v>
      </c>
      <c r="C53" s="146">
        <f t="shared" si="22"/>
        <v>26.25</v>
      </c>
      <c r="D53" s="146">
        <f t="shared" si="19"/>
        <v>52.5</v>
      </c>
      <c r="E53" s="146">
        <f t="shared" si="20"/>
        <v>78.75</v>
      </c>
      <c r="F53" s="354">
        <f>+'Ekamut-caxs'!D53</f>
        <v>105</v>
      </c>
      <c r="G53" s="187"/>
      <c r="H53" s="36"/>
      <c r="I53" s="29"/>
      <c r="J53" s="29"/>
      <c r="K53" s="423" t="str">
        <f t="shared" si="4"/>
        <v/>
      </c>
      <c r="L53" s="423" t="str">
        <f t="shared" si="5"/>
        <v/>
      </c>
      <c r="M53" s="423" t="str">
        <f t="shared" si="6"/>
        <v/>
      </c>
    </row>
    <row r="54" spans="1:13" s="24" customFormat="1" ht="17.25" hidden="1">
      <c r="A54" s="359">
        <f t="shared" si="21"/>
        <v>17</v>
      </c>
      <c r="B54" s="356" t="str">
        <f>+'Ekamut-caxs'!B54</f>
        <v>Կաթսայատան սպասարկման գծով</v>
      </c>
      <c r="C54" s="146"/>
      <c r="D54" s="146"/>
      <c r="E54" s="146"/>
      <c r="F54" s="354">
        <f>+'Ekamut-caxs'!D54</f>
        <v>0</v>
      </c>
      <c r="G54" s="187"/>
      <c r="H54" s="36"/>
      <c r="I54" s="29"/>
      <c r="J54" s="29"/>
      <c r="K54" s="423" t="str">
        <f t="shared" si="4"/>
        <v/>
      </c>
      <c r="L54" s="423" t="str">
        <f t="shared" si="5"/>
        <v/>
      </c>
      <c r="M54" s="423" t="str">
        <f t="shared" si="6"/>
        <v/>
      </c>
    </row>
    <row r="55" spans="1:13" s="24" customFormat="1" ht="17.25" hidden="1">
      <c r="A55" s="359">
        <f t="shared" si="21"/>
        <v>18</v>
      </c>
      <c r="B55" s="356" t="str">
        <f>+'Ekamut-caxs'!B55</f>
        <v>Սպասարկման և կոմունալ համավճարների գծով</v>
      </c>
      <c r="C55" s="146"/>
      <c r="D55" s="146"/>
      <c r="E55" s="146"/>
      <c r="F55" s="354">
        <f>+'Ekamut-caxs'!D55</f>
        <v>0</v>
      </c>
      <c r="G55" s="187"/>
      <c r="H55" s="36"/>
      <c r="I55" s="29"/>
      <c r="J55" s="29"/>
      <c r="K55" s="423" t="str">
        <f t="shared" si="4"/>
        <v/>
      </c>
      <c r="L55" s="423" t="str">
        <f t="shared" si="5"/>
        <v/>
      </c>
      <c r="M55" s="423" t="str">
        <f t="shared" si="6"/>
        <v/>
      </c>
    </row>
    <row r="56" spans="1:13" s="24" customFormat="1" ht="17.25">
      <c r="A56" s="359">
        <v>17</v>
      </c>
      <c r="B56" s="356" t="str">
        <f>+'Ekamut-caxs'!B56</f>
        <v>Գնումների համակարգողի ծառայության գծով</v>
      </c>
      <c r="C56" s="146">
        <f>+F56/12*3</f>
        <v>31.25</v>
      </c>
      <c r="D56" s="146">
        <f>+F56/12*6</f>
        <v>62.5</v>
      </c>
      <c r="E56" s="146">
        <f>+F56/12*9</f>
        <v>93.75</v>
      </c>
      <c r="F56" s="354">
        <f>+'Ekamut-caxs'!D56</f>
        <v>125</v>
      </c>
      <c r="G56" s="187"/>
      <c r="H56" s="36"/>
      <c r="I56" s="29"/>
      <c r="J56" s="29"/>
      <c r="K56" s="423" t="str">
        <f t="shared" si="4"/>
        <v/>
      </c>
      <c r="L56" s="423" t="str">
        <f t="shared" si="5"/>
        <v/>
      </c>
      <c r="M56" s="423" t="str">
        <f t="shared" si="6"/>
        <v/>
      </c>
    </row>
    <row r="57" spans="1:13" s="24" customFormat="1" ht="34.5">
      <c r="A57" s="359">
        <f t="shared" si="21"/>
        <v>18</v>
      </c>
      <c r="B57" s="356" t="str">
        <f>+'Ekamut-caxs'!B57</f>
        <v>Համակարգիչների տեխնիկական սպասարկման գծով</v>
      </c>
      <c r="C57" s="146">
        <f>+F57/12*3</f>
        <v>15</v>
      </c>
      <c r="D57" s="146">
        <f>+F57/12*6</f>
        <v>30</v>
      </c>
      <c r="E57" s="146">
        <f>+F57/12*9</f>
        <v>45</v>
      </c>
      <c r="F57" s="354">
        <f>+'Ekamut-caxs'!D57</f>
        <v>60</v>
      </c>
      <c r="G57" s="187"/>
      <c r="H57" s="36"/>
      <c r="I57" s="29"/>
      <c r="J57" s="29"/>
      <c r="K57" s="423" t="str">
        <f t="shared" si="4"/>
        <v/>
      </c>
      <c r="L57" s="423" t="str">
        <f t="shared" si="5"/>
        <v/>
      </c>
      <c r="M57" s="423" t="str">
        <f t="shared" si="6"/>
        <v/>
      </c>
    </row>
    <row r="58" spans="1:13" s="24" customFormat="1" ht="34.5">
      <c r="A58" s="359">
        <f t="shared" si="21"/>
        <v>19</v>
      </c>
      <c r="B58" s="356" t="str">
        <f>+'Ekamut-caxs'!B58</f>
        <v>Համակարգչային ծրագրի և կայքի սպասարկման գծով</v>
      </c>
      <c r="C58" s="146">
        <v>10</v>
      </c>
      <c r="D58" s="146">
        <v>10</v>
      </c>
      <c r="E58" s="146">
        <v>10</v>
      </c>
      <c r="F58" s="354">
        <f>+'Ekamut-caxs'!D58</f>
        <v>117</v>
      </c>
      <c r="G58" s="187"/>
      <c r="H58" s="36"/>
      <c r="I58" s="29"/>
      <c r="J58" s="29"/>
      <c r="K58" s="423" t="str">
        <f t="shared" si="4"/>
        <v/>
      </c>
      <c r="L58" s="423" t="str">
        <f t="shared" si="5"/>
        <v/>
      </c>
      <c r="M58" s="423" t="str">
        <f t="shared" si="6"/>
        <v/>
      </c>
    </row>
    <row r="59" spans="1:13" s="24" customFormat="1" ht="17.25">
      <c r="A59" s="359">
        <f t="shared" si="21"/>
        <v>20</v>
      </c>
      <c r="B59" s="356" t="str">
        <f>+'Ekamut-caxs'!B59</f>
        <v>էլ․ստորագրության գծով</v>
      </c>
      <c r="C59" s="146"/>
      <c r="D59" s="146">
        <v>3</v>
      </c>
      <c r="E59" s="146">
        <v>3</v>
      </c>
      <c r="F59" s="354">
        <f>+'Ekamut-caxs'!D59</f>
        <v>3</v>
      </c>
      <c r="G59" s="187"/>
      <c r="H59" s="36"/>
      <c r="I59" s="29"/>
      <c r="J59" s="29"/>
      <c r="K59" s="423" t="str">
        <f t="shared" si="4"/>
        <v/>
      </c>
      <c r="L59" s="423" t="str">
        <f t="shared" si="5"/>
        <v/>
      </c>
      <c r="M59" s="423" t="str">
        <f t="shared" si="6"/>
        <v/>
      </c>
    </row>
    <row r="60" spans="1:13" s="24" customFormat="1" ht="17.25" hidden="1">
      <c r="A60" s="359">
        <f t="shared" si="21"/>
        <v>21</v>
      </c>
      <c r="B60" s="356" t="str">
        <f>+'Ekamut-caxs'!B60</f>
        <v>Հայտարարության գծով</v>
      </c>
      <c r="C60" s="146"/>
      <c r="D60" s="146"/>
      <c r="E60" s="146"/>
      <c r="F60" s="354">
        <f>+'Ekamut-caxs'!D60</f>
        <v>0</v>
      </c>
      <c r="G60" s="187"/>
      <c r="H60" s="36"/>
      <c r="I60" s="29"/>
      <c r="J60" s="29"/>
      <c r="K60" s="423" t="str">
        <f t="shared" si="4"/>
        <v/>
      </c>
      <c r="L60" s="423" t="str">
        <f t="shared" si="5"/>
        <v/>
      </c>
      <c r="M60" s="423" t="str">
        <f t="shared" si="6"/>
        <v/>
      </c>
    </row>
    <row r="61" spans="1:13" s="24" customFormat="1" ht="17.25" hidden="1">
      <c r="A61" s="359">
        <f t="shared" si="21"/>
        <v>22</v>
      </c>
      <c r="B61" s="356" t="str">
        <f>+'Ekamut-caxs'!B61</f>
        <v>Բաժանորդագրության գծով</v>
      </c>
      <c r="C61" s="146"/>
      <c r="D61" s="146"/>
      <c r="E61" s="146"/>
      <c r="F61" s="354">
        <f>+'Ekamut-caxs'!D61</f>
        <v>0</v>
      </c>
      <c r="G61" s="187"/>
      <c r="H61" s="36"/>
      <c r="I61" s="29"/>
      <c r="J61" s="29"/>
      <c r="K61" s="423" t="str">
        <f t="shared" si="4"/>
        <v/>
      </c>
      <c r="L61" s="423" t="str">
        <f t="shared" si="5"/>
        <v/>
      </c>
      <c r="M61" s="423" t="str">
        <f t="shared" si="6"/>
        <v/>
      </c>
    </row>
    <row r="62" spans="1:13" s="24" customFormat="1" ht="17.25">
      <c r="A62" s="359">
        <v>21</v>
      </c>
      <c r="B62" s="356" t="str">
        <f>+'Ekamut-caxs'!B62</f>
        <v>Վերապատրաստման գծով</v>
      </c>
      <c r="C62" s="146"/>
      <c r="D62" s="146"/>
      <c r="E62" s="146"/>
      <c r="F62" s="354">
        <f>+'Ekamut-caxs'!D62</f>
        <v>84</v>
      </c>
      <c r="G62" s="187"/>
      <c r="H62" s="36"/>
      <c r="I62" s="29"/>
      <c r="J62" s="29"/>
      <c r="K62" s="423" t="str">
        <f t="shared" si="4"/>
        <v/>
      </c>
      <c r="L62" s="423" t="str">
        <f t="shared" si="5"/>
        <v/>
      </c>
      <c r="M62" s="423" t="str">
        <f t="shared" si="6"/>
        <v/>
      </c>
    </row>
    <row r="63" spans="1:13" s="24" customFormat="1" ht="17.25">
      <c r="A63" s="359">
        <f t="shared" si="21"/>
        <v>22</v>
      </c>
      <c r="B63" s="190" t="str">
        <f>+'Ekamut-caxs'!B63</f>
        <v>Միջոցառման կազմակերպման գծով</v>
      </c>
      <c r="C63" s="146"/>
      <c r="D63" s="146">
        <v>50</v>
      </c>
      <c r="E63" s="146">
        <v>80</v>
      </c>
      <c r="F63" s="108">
        <f>+'Ekamut-caxs'!D63</f>
        <v>100</v>
      </c>
      <c r="G63" s="187"/>
      <c r="H63" s="36"/>
      <c r="I63" s="29"/>
      <c r="J63" s="29"/>
      <c r="K63" s="423" t="str">
        <f t="shared" si="4"/>
        <v/>
      </c>
      <c r="L63" s="423" t="str">
        <f t="shared" si="5"/>
        <v/>
      </c>
      <c r="M63" s="423" t="str">
        <f t="shared" si="6"/>
        <v/>
      </c>
    </row>
    <row r="64" spans="1:13" s="24" customFormat="1" ht="17.25" hidden="1">
      <c r="A64" s="359">
        <f t="shared" si="21"/>
        <v>23</v>
      </c>
      <c r="B64" s="190">
        <f>+'Ekamut-caxs'!B64</f>
        <v>0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23" t="str">
        <f t="shared" si="4"/>
        <v/>
      </c>
      <c r="L64" s="423" t="str">
        <f t="shared" si="5"/>
        <v/>
      </c>
      <c r="M64" s="423" t="str">
        <f t="shared" si="6"/>
        <v/>
      </c>
    </row>
    <row r="65" spans="1:13" s="24" customFormat="1" ht="17.25">
      <c r="A65" s="359">
        <v>23</v>
      </c>
      <c r="B65" s="356" t="str">
        <f>+'Ekamut-caxs'!B65</f>
        <v>Դուրսգրվող գույքի վերագնահատման գծով</v>
      </c>
      <c r="C65" s="146"/>
      <c r="D65" s="146">
        <v>50</v>
      </c>
      <c r="E65" s="146">
        <v>50</v>
      </c>
      <c r="F65" s="354">
        <f>+'Ekamut-caxs'!D65</f>
        <v>50</v>
      </c>
      <c r="G65" s="187"/>
      <c r="H65" s="272" t="s">
        <v>244</v>
      </c>
      <c r="I65" s="29"/>
      <c r="J65" s="29"/>
      <c r="K65" s="423" t="str">
        <f t="shared" si="4"/>
        <v/>
      </c>
      <c r="L65" s="423" t="str">
        <f t="shared" si="5"/>
        <v/>
      </c>
      <c r="M65" s="423" t="str">
        <f t="shared" si="6"/>
        <v/>
      </c>
    </row>
    <row r="66" spans="1:13" s="24" customFormat="1" ht="17.25">
      <c r="A66" s="359">
        <f t="shared" si="21"/>
        <v>24</v>
      </c>
      <c r="B66" s="356" t="str">
        <f>+'Ekamut-caxs'!B66</f>
        <v>Կրակմարիչների լիցքավորում</v>
      </c>
      <c r="C66" s="146">
        <v>20</v>
      </c>
      <c r="D66" s="146">
        <v>20</v>
      </c>
      <c r="E66" s="146">
        <v>20</v>
      </c>
      <c r="F66" s="354">
        <f>+'Ekamut-caxs'!D66</f>
        <v>20</v>
      </c>
      <c r="G66" s="187"/>
      <c r="H66" s="272"/>
      <c r="I66" s="29"/>
      <c r="J66" s="29"/>
      <c r="K66" s="423" t="str">
        <f t="shared" si="4"/>
        <v/>
      </c>
      <c r="L66" s="423" t="str">
        <f t="shared" si="5"/>
        <v/>
      </c>
      <c r="M66" s="423" t="str">
        <f t="shared" si="6"/>
        <v/>
      </c>
    </row>
    <row r="67" spans="1:13" s="24" customFormat="1" ht="34.5" hidden="1">
      <c r="A67" s="359">
        <f t="shared" si="21"/>
        <v>25</v>
      </c>
      <c r="B67" s="190" t="s">
        <v>35</v>
      </c>
      <c r="C67" s="354">
        <f>SUM(C68:C70)</f>
        <v>0</v>
      </c>
      <c r="D67" s="354">
        <f t="shared" ref="D67:E67" si="23">SUM(D68:D70)</f>
        <v>0</v>
      </c>
      <c r="E67" s="354">
        <f t="shared" si="23"/>
        <v>0</v>
      </c>
      <c r="F67" s="354">
        <f>SUM(F68:F70)</f>
        <v>0</v>
      </c>
      <c r="G67" s="187"/>
      <c r="H67" s="36"/>
      <c r="I67" s="29"/>
      <c r="J67" s="29"/>
      <c r="K67" s="423" t="str">
        <f t="shared" si="4"/>
        <v/>
      </c>
      <c r="L67" s="423" t="str">
        <f t="shared" si="5"/>
        <v/>
      </c>
      <c r="M67" s="423" t="str">
        <f t="shared" si="6"/>
        <v/>
      </c>
    </row>
    <row r="68" spans="1:13" s="325" customFormat="1" ht="15" hidden="1" customHeight="1">
      <c r="A68" s="360">
        <f>+A67+0.1</f>
        <v>25.1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23" t="str">
        <f t="shared" si="4"/>
        <v/>
      </c>
      <c r="L68" s="423" t="str">
        <f t="shared" si="5"/>
        <v/>
      </c>
      <c r="M68" s="423" t="str">
        <f t="shared" si="6"/>
        <v/>
      </c>
    </row>
    <row r="69" spans="1:13" s="325" customFormat="1" ht="15" hidden="1" customHeight="1">
      <c r="A69" s="360">
        <f>+A68+0.1</f>
        <v>25.200000000000003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23" t="str">
        <f t="shared" si="4"/>
        <v/>
      </c>
      <c r="L69" s="423" t="str">
        <f t="shared" si="5"/>
        <v/>
      </c>
      <c r="M69" s="423" t="str">
        <f t="shared" si="6"/>
        <v/>
      </c>
    </row>
    <row r="70" spans="1:13" s="325" customFormat="1" ht="15" hidden="1" customHeight="1">
      <c r="A70" s="360">
        <f>+A69+0.1</f>
        <v>25.300000000000004</v>
      </c>
      <c r="B70" s="319" t="s">
        <v>82</v>
      </c>
      <c r="C70" s="320"/>
      <c r="D70" s="320"/>
      <c r="E70" s="320"/>
      <c r="F70" s="358">
        <f>+'Ekamut-caxs'!D69</f>
        <v>0</v>
      </c>
      <c r="G70" s="322"/>
      <c r="H70" s="323"/>
      <c r="I70" s="324"/>
      <c r="J70" s="324"/>
      <c r="K70" s="423" t="str">
        <f t="shared" si="4"/>
        <v/>
      </c>
      <c r="L70" s="423" t="str">
        <f t="shared" si="5"/>
        <v/>
      </c>
      <c r="M70" s="423" t="str">
        <f t="shared" si="6"/>
        <v/>
      </c>
    </row>
    <row r="71" spans="1:13" s="24" customFormat="1" ht="17.25">
      <c r="A71" s="315">
        <v>25</v>
      </c>
      <c r="B71" s="343" t="s">
        <v>37</v>
      </c>
      <c r="C71" s="362">
        <f>+F71</f>
        <v>164.5</v>
      </c>
      <c r="D71" s="362">
        <f>+F71</f>
        <v>164.5</v>
      </c>
      <c r="E71" s="362">
        <f>+F71</f>
        <v>164.5</v>
      </c>
      <c r="F71" s="354">
        <f>+'Deb. ev kreditor'!D59-'Deb. ev kreditor'!D55</f>
        <v>164.5</v>
      </c>
      <c r="G71" s="187"/>
      <c r="H71" s="113">
        <f>+F71-'Deb. ev kreditor'!F59</f>
        <v>0</v>
      </c>
      <c r="I71" s="14"/>
      <c r="J71" s="14"/>
      <c r="K71" s="423" t="str">
        <f t="shared" si="4"/>
        <v/>
      </c>
      <c r="L71" s="423" t="str">
        <f t="shared" si="5"/>
        <v/>
      </c>
      <c r="M71" s="423" t="str">
        <f t="shared" si="6"/>
        <v/>
      </c>
    </row>
    <row r="72" spans="1:13" s="24" customFormat="1" ht="17.25">
      <c r="A72" s="315">
        <v>26</v>
      </c>
      <c r="B72" s="343" t="str">
        <f>+'Ekamut-caxs'!B70</f>
        <v>Ծառերի էտման գծով</v>
      </c>
      <c r="C72" s="362"/>
      <c r="D72" s="362">
        <f>+F72</f>
        <v>390</v>
      </c>
      <c r="E72" s="362">
        <f>+F72</f>
        <v>390</v>
      </c>
      <c r="F72" s="354">
        <f>+'Ekamut-caxs'!D70</f>
        <v>390</v>
      </c>
      <c r="G72" s="187"/>
      <c r="H72" s="113"/>
      <c r="I72" s="14"/>
      <c r="J72" s="14"/>
      <c r="K72" s="423"/>
      <c r="L72" s="423"/>
      <c r="M72" s="423"/>
    </row>
    <row r="73" spans="1:13" s="24" customFormat="1" ht="17.25" hidden="1">
      <c r="A73" s="363">
        <f>+A71+1</f>
        <v>26</v>
      </c>
      <c r="B73" s="190" t="s">
        <v>83</v>
      </c>
      <c r="C73" s="146"/>
      <c r="D73" s="146"/>
      <c r="E73" s="146"/>
      <c r="F73" s="108"/>
      <c r="G73" s="187"/>
      <c r="H73" s="316" t="s">
        <v>196</v>
      </c>
      <c r="I73" s="61"/>
      <c r="J73" s="61"/>
      <c r="K73" s="423" t="str">
        <f t="shared" si="4"/>
        <v/>
      </c>
      <c r="L73" s="423" t="str">
        <f t="shared" si="5"/>
        <v/>
      </c>
      <c r="M73" s="423" t="str">
        <f t="shared" si="6"/>
        <v/>
      </c>
    </row>
    <row r="74" spans="1:13" s="25" customFormat="1" ht="17.25">
      <c r="A74" s="13" t="s">
        <v>55</v>
      </c>
      <c r="B74" s="340" t="s">
        <v>58</v>
      </c>
      <c r="C74" s="353">
        <f>C75+C82</f>
        <v>0</v>
      </c>
      <c r="D74" s="353">
        <f>D75+D82</f>
        <v>1490</v>
      </c>
      <c r="E74" s="353">
        <f>E75+E82</f>
        <v>1490</v>
      </c>
      <c r="F74" s="353">
        <f>F75+F82</f>
        <v>1490</v>
      </c>
      <c r="G74" s="342"/>
      <c r="H74" s="61"/>
      <c r="I74" s="61"/>
      <c r="J74" s="61"/>
      <c r="K74" s="423" t="str">
        <f t="shared" si="4"/>
        <v/>
      </c>
      <c r="L74" s="423" t="str">
        <f t="shared" si="5"/>
        <v/>
      </c>
      <c r="M74" s="423" t="str">
        <f t="shared" si="6"/>
        <v/>
      </c>
    </row>
    <row r="75" spans="1:13" s="24" customFormat="1" ht="17.25">
      <c r="A75" s="313">
        <v>1</v>
      </c>
      <c r="B75" s="190" t="s">
        <v>87</v>
      </c>
      <c r="C75" s="361">
        <f>SUM(C76:C81)</f>
        <v>0</v>
      </c>
      <c r="D75" s="361">
        <f>SUM(D76:D81)</f>
        <v>1490</v>
      </c>
      <c r="E75" s="361">
        <f>SUM(E76:E81)</f>
        <v>1490</v>
      </c>
      <c r="F75" s="354">
        <f>SUM(F76:F81)</f>
        <v>1490</v>
      </c>
      <c r="G75" s="187"/>
      <c r="H75" s="36"/>
      <c r="I75" s="29"/>
      <c r="J75" s="29"/>
      <c r="K75" s="423" t="str">
        <f t="shared" si="4"/>
        <v/>
      </c>
      <c r="L75" s="423" t="str">
        <f t="shared" si="5"/>
        <v/>
      </c>
      <c r="M75" s="423" t="str">
        <f t="shared" si="6"/>
        <v/>
      </c>
    </row>
    <row r="76" spans="1:13" s="325" customFormat="1" ht="16.5" customHeight="1">
      <c r="A76" s="360">
        <f t="shared" ref="A76:A81" si="24">+A75+0.1</f>
        <v>1.1000000000000001</v>
      </c>
      <c r="B76" s="319" t="s">
        <v>84</v>
      </c>
      <c r="C76" s="320"/>
      <c r="D76" s="320">
        <v>380</v>
      </c>
      <c r="E76" s="320">
        <v>380</v>
      </c>
      <c r="F76" s="320">
        <v>380</v>
      </c>
      <c r="G76" s="322"/>
      <c r="H76" s="323"/>
      <c r="I76" s="324"/>
      <c r="J76" s="324"/>
      <c r="K76" s="423" t="str">
        <f t="shared" si="4"/>
        <v/>
      </c>
      <c r="L76" s="423" t="str">
        <f t="shared" si="5"/>
        <v/>
      </c>
      <c r="M76" s="423" t="str">
        <f t="shared" si="6"/>
        <v/>
      </c>
    </row>
    <row r="77" spans="1:13" s="325" customFormat="1" ht="16.5" customHeight="1">
      <c r="A77" s="318">
        <v>1.2</v>
      </c>
      <c r="B77" s="319" t="s">
        <v>85</v>
      </c>
      <c r="C77" s="320"/>
      <c r="D77" s="320">
        <v>410</v>
      </c>
      <c r="E77" s="320">
        <v>410</v>
      </c>
      <c r="F77" s="320">
        <v>410</v>
      </c>
      <c r="G77" s="322"/>
      <c r="H77" s="323"/>
      <c r="I77" s="324"/>
      <c r="J77" s="324"/>
      <c r="K77" s="423" t="str">
        <f t="shared" si="4"/>
        <v/>
      </c>
      <c r="L77" s="423" t="str">
        <f t="shared" si="5"/>
        <v/>
      </c>
      <c r="M77" s="423" t="str">
        <f t="shared" si="6"/>
        <v/>
      </c>
    </row>
    <row r="78" spans="1:13" s="325" customFormat="1" ht="16.5" customHeight="1">
      <c r="A78" s="360">
        <f t="shared" si="24"/>
        <v>1.3</v>
      </c>
      <c r="B78" s="319" t="s">
        <v>86</v>
      </c>
      <c r="C78" s="320"/>
      <c r="D78" s="320">
        <v>700</v>
      </c>
      <c r="E78" s="320">
        <v>700</v>
      </c>
      <c r="F78" s="320">
        <v>700</v>
      </c>
      <c r="G78" s="322"/>
      <c r="H78" s="323"/>
      <c r="I78" s="324"/>
      <c r="J78" s="324"/>
      <c r="K78" s="423" t="str">
        <f t="shared" si="4"/>
        <v/>
      </c>
      <c r="L78" s="423" t="str">
        <f t="shared" si="5"/>
        <v/>
      </c>
      <c r="M78" s="423" t="str">
        <f t="shared" si="6"/>
        <v/>
      </c>
    </row>
    <row r="79" spans="1:13" s="325" customFormat="1" ht="16.5" hidden="1" customHeight="1">
      <c r="A79" s="318">
        <f t="shared" si="24"/>
        <v>1.4000000000000001</v>
      </c>
      <c r="B79" s="319" t="s">
        <v>63</v>
      </c>
      <c r="C79" s="320"/>
      <c r="D79" s="320"/>
      <c r="E79" s="320"/>
      <c r="F79" s="321"/>
      <c r="G79" s="322"/>
      <c r="H79" s="323"/>
      <c r="I79" s="324"/>
      <c r="J79" s="324"/>
      <c r="K79" s="423" t="str">
        <f t="shared" ref="K79:K89" si="25">IF((D79-C79)&lt;0, ("սխալ"),"")</f>
        <v/>
      </c>
      <c r="L79" s="423" t="str">
        <f t="shared" ref="L79:L89" si="26">IF((E79-D79)&lt;0, ("սխալ"),"")</f>
        <v/>
      </c>
      <c r="M79" s="423" t="str">
        <f t="shared" ref="M79:M89" si="27">IF((F79-E79)&lt;0, ("սխալ"),"")</f>
        <v/>
      </c>
    </row>
    <row r="80" spans="1:13" s="325" customFormat="1" ht="16.5" hidden="1" customHeight="1">
      <c r="A80" s="318">
        <f t="shared" si="24"/>
        <v>1.5000000000000002</v>
      </c>
      <c r="B80" s="319" t="s">
        <v>64</v>
      </c>
      <c r="C80" s="320"/>
      <c r="D80" s="320"/>
      <c r="E80" s="320"/>
      <c r="F80" s="321"/>
      <c r="G80" s="322"/>
      <c r="H80" s="323"/>
      <c r="I80" s="324"/>
      <c r="J80" s="324"/>
      <c r="K80" s="423" t="str">
        <f t="shared" si="25"/>
        <v/>
      </c>
      <c r="L80" s="423" t="str">
        <f t="shared" si="26"/>
        <v/>
      </c>
      <c r="M80" s="423" t="str">
        <f t="shared" si="27"/>
        <v/>
      </c>
    </row>
    <row r="81" spans="1:13" s="24" customFormat="1" ht="17.25" hidden="1">
      <c r="A81" s="359">
        <f t="shared" si="24"/>
        <v>1.6000000000000003</v>
      </c>
      <c r="B81" s="143"/>
      <c r="C81" s="146"/>
      <c r="D81" s="146"/>
      <c r="E81" s="146"/>
      <c r="F81" s="108"/>
      <c r="G81" s="187"/>
      <c r="H81" s="33" t="s">
        <v>249</v>
      </c>
      <c r="I81" s="14"/>
      <c r="J81" s="14"/>
      <c r="K81" s="423" t="str">
        <f t="shared" si="25"/>
        <v/>
      </c>
      <c r="L81" s="423" t="str">
        <f t="shared" si="26"/>
        <v/>
      </c>
      <c r="M81" s="423" t="str">
        <f t="shared" si="27"/>
        <v/>
      </c>
    </row>
    <row r="82" spans="1:13" s="24" customFormat="1" ht="34.5" hidden="1">
      <c r="A82" s="313">
        <v>2</v>
      </c>
      <c r="B82" s="190" t="s">
        <v>88</v>
      </c>
      <c r="C82" s="361">
        <f t="shared" ref="C82:E82" si="28">SUM(C83:C85)</f>
        <v>0</v>
      </c>
      <c r="D82" s="361">
        <f t="shared" si="28"/>
        <v>0</v>
      </c>
      <c r="E82" s="361">
        <f t="shared" si="28"/>
        <v>0</v>
      </c>
      <c r="F82" s="354">
        <f>SUM(F83:F85)</f>
        <v>0</v>
      </c>
      <c r="G82" s="187"/>
      <c r="H82" s="36"/>
      <c r="I82" s="29"/>
      <c r="J82" s="29"/>
      <c r="K82" s="423" t="str">
        <f t="shared" si="25"/>
        <v/>
      </c>
      <c r="L82" s="423" t="str">
        <f t="shared" si="26"/>
        <v/>
      </c>
      <c r="M82" s="423" t="str">
        <f t="shared" si="27"/>
        <v/>
      </c>
    </row>
    <row r="83" spans="1:13" s="325" customFormat="1" ht="16.5" hidden="1" customHeight="1">
      <c r="A83" s="360">
        <f>+A82+0.1</f>
        <v>2.1</v>
      </c>
      <c r="B83" s="319" t="s">
        <v>60</v>
      </c>
      <c r="C83" s="320"/>
      <c r="D83" s="320"/>
      <c r="E83" s="320"/>
      <c r="F83" s="321"/>
      <c r="G83" s="322"/>
      <c r="H83" s="323"/>
      <c r="I83" s="324"/>
      <c r="J83" s="324"/>
      <c r="K83" s="423" t="str">
        <f t="shared" si="25"/>
        <v/>
      </c>
      <c r="L83" s="423" t="str">
        <f t="shared" si="26"/>
        <v/>
      </c>
      <c r="M83" s="423" t="str">
        <f t="shared" si="27"/>
        <v/>
      </c>
    </row>
    <row r="84" spans="1:13" s="325" customFormat="1" ht="16.5" hidden="1" customHeight="1">
      <c r="A84" s="360">
        <f>+A83+0.1</f>
        <v>2.2000000000000002</v>
      </c>
      <c r="B84" s="319" t="s">
        <v>59</v>
      </c>
      <c r="C84" s="320"/>
      <c r="D84" s="320"/>
      <c r="E84" s="320"/>
      <c r="F84" s="321"/>
      <c r="G84" s="322"/>
      <c r="H84" s="323"/>
      <c r="I84" s="324"/>
      <c r="J84" s="324"/>
      <c r="K84" s="423" t="str">
        <f t="shared" si="25"/>
        <v/>
      </c>
      <c r="L84" s="423" t="str">
        <f t="shared" si="26"/>
        <v/>
      </c>
      <c r="M84" s="423" t="str">
        <f t="shared" si="27"/>
        <v/>
      </c>
    </row>
    <row r="85" spans="1:13" s="325" customFormat="1" ht="16.5" hidden="1" customHeight="1">
      <c r="A85" s="360">
        <f>+A84+0.1</f>
        <v>2.3000000000000003</v>
      </c>
      <c r="B85" s="319" t="s">
        <v>49</v>
      </c>
      <c r="C85" s="320"/>
      <c r="D85" s="320"/>
      <c r="E85" s="320"/>
      <c r="F85" s="321"/>
      <c r="G85" s="322"/>
      <c r="H85" s="323"/>
      <c r="I85" s="324"/>
      <c r="J85" s="324"/>
      <c r="K85" s="423" t="str">
        <f t="shared" si="25"/>
        <v/>
      </c>
      <c r="L85" s="423" t="str">
        <f t="shared" si="26"/>
        <v/>
      </c>
      <c r="M85" s="423" t="str">
        <f t="shared" si="27"/>
        <v/>
      </c>
    </row>
    <row r="86" spans="1:13" s="25" customFormat="1" ht="34.5" hidden="1">
      <c r="A86" s="13" t="s">
        <v>56</v>
      </c>
      <c r="B86" s="340" t="s">
        <v>143</v>
      </c>
      <c r="C86" s="353">
        <f t="shared" ref="C86:E86" si="29">SUM(C87:C88)</f>
        <v>0</v>
      </c>
      <c r="D86" s="353">
        <f t="shared" si="29"/>
        <v>0</v>
      </c>
      <c r="E86" s="353">
        <f t="shared" si="29"/>
        <v>0</v>
      </c>
      <c r="F86" s="353">
        <f>SUM(F87:F88)</f>
        <v>0</v>
      </c>
      <c r="G86" s="342"/>
      <c r="H86" s="37"/>
      <c r="I86" s="30"/>
      <c r="J86" s="30"/>
      <c r="K86" s="423" t="str">
        <f t="shared" si="25"/>
        <v/>
      </c>
      <c r="L86" s="423" t="str">
        <f t="shared" si="26"/>
        <v/>
      </c>
      <c r="M86" s="423" t="str">
        <f t="shared" si="27"/>
        <v/>
      </c>
    </row>
    <row r="87" spans="1:13" s="25" customFormat="1" ht="17.25" hidden="1">
      <c r="A87" s="315">
        <v>1</v>
      </c>
      <c r="B87" s="143" t="s">
        <v>15</v>
      </c>
      <c r="C87" s="146"/>
      <c r="D87" s="146"/>
      <c r="E87" s="146"/>
      <c r="F87" s="108"/>
      <c r="G87" s="187"/>
      <c r="H87" s="317">
        <f>+H11-F89</f>
        <v>-2162.6399999999849</v>
      </c>
      <c r="I87" s="30"/>
      <c r="J87" s="30"/>
      <c r="K87" s="423" t="str">
        <f t="shared" si="25"/>
        <v/>
      </c>
      <c r="L87" s="423" t="str">
        <f t="shared" si="26"/>
        <v/>
      </c>
      <c r="M87" s="423" t="str">
        <f t="shared" si="27"/>
        <v/>
      </c>
    </row>
    <row r="88" spans="1:13" s="25" customFormat="1" ht="17.25" hidden="1">
      <c r="A88" s="315">
        <v>2</v>
      </c>
      <c r="B88" s="143"/>
      <c r="C88" s="146"/>
      <c r="D88" s="146"/>
      <c r="E88" s="146"/>
      <c r="F88" s="108"/>
      <c r="G88" s="187"/>
      <c r="H88" s="53"/>
      <c r="I88" s="30"/>
      <c r="J88" s="30"/>
      <c r="K88" s="423" t="str">
        <f t="shared" si="25"/>
        <v/>
      </c>
      <c r="L88" s="423" t="str">
        <f t="shared" si="26"/>
        <v/>
      </c>
      <c r="M88" s="423" t="str">
        <f t="shared" si="27"/>
        <v/>
      </c>
    </row>
    <row r="89" spans="1:13" s="25" customFormat="1" ht="34.5">
      <c r="A89" s="339" t="s">
        <v>38</v>
      </c>
      <c r="B89" s="340" t="s">
        <v>39</v>
      </c>
      <c r="C89" s="353">
        <f>C12+C13-C30</f>
        <v>2658.4533333333129</v>
      </c>
      <c r="D89" s="353">
        <f>D12+D13-D30</f>
        <v>2602.1783333333151</v>
      </c>
      <c r="E89" s="353">
        <f>E12+E13-E30</f>
        <v>4448.6433333333116</v>
      </c>
      <c r="F89" s="353">
        <f>F12+F13-F30</f>
        <v>8347.0399999999645</v>
      </c>
      <c r="G89" s="342"/>
      <c r="H89" s="458" t="s">
        <v>189</v>
      </c>
      <c r="I89" s="458"/>
      <c r="J89" s="112"/>
      <c r="K89" s="423" t="str">
        <f t="shared" si="25"/>
        <v>սխալ</v>
      </c>
      <c r="L89" s="423" t="str">
        <f t="shared" si="26"/>
        <v/>
      </c>
      <c r="M89" s="423" t="str">
        <f t="shared" si="27"/>
        <v/>
      </c>
    </row>
    <row r="90" spans="1:13" s="25" customFormat="1" ht="30" customHeight="1">
      <c r="A90" s="165"/>
      <c r="B90" s="344"/>
      <c r="C90" s="345"/>
      <c r="D90" s="345"/>
      <c r="E90" s="345"/>
      <c r="H90" s="37"/>
      <c r="I90" s="30"/>
      <c r="J90" s="30"/>
      <c r="K90" s="145" t="str">
        <f>IF((H90-F90)&lt;0, (0),"")</f>
        <v/>
      </c>
      <c r="L90" s="145" t="str">
        <f t="shared" ref="L90:M92" si="30">IF((I90-H90)&lt;0, (0),"")</f>
        <v/>
      </c>
      <c r="M90" s="145" t="str">
        <f t="shared" si="30"/>
        <v/>
      </c>
    </row>
    <row r="91" spans="1:13" s="5" customFormat="1" ht="31.5" hidden="1" customHeight="1">
      <c r="B91" s="346" t="s">
        <v>2</v>
      </c>
      <c r="C91" s="347"/>
      <c r="D91" s="347"/>
      <c r="E91" s="185" t="str">
        <f>+'Ekamut-caxs'!D74</f>
        <v>Անահիտ Վարդանյան</v>
      </c>
      <c r="F91" s="185"/>
      <c r="G91" s="185"/>
      <c r="H91" s="61"/>
      <c r="I91" s="14"/>
      <c r="J91" s="14"/>
      <c r="K91" s="145" t="e">
        <f>IF((H91-E91)&lt;0, (0),"")</f>
        <v>#VALUE!</v>
      </c>
      <c r="L91" s="145" t="str">
        <f t="shared" si="30"/>
        <v/>
      </c>
      <c r="M91" s="145" t="str">
        <f t="shared" si="30"/>
        <v/>
      </c>
    </row>
    <row r="92" spans="1:13" s="2" customFormat="1" ht="17.25" hidden="1">
      <c r="A92" s="5"/>
      <c r="B92" s="17" t="s">
        <v>4</v>
      </c>
      <c r="C92" s="14"/>
      <c r="D92" s="14"/>
      <c r="E92" s="182" t="s">
        <v>92</v>
      </c>
      <c r="F92" s="182"/>
      <c r="G92" s="348"/>
      <c r="H92" s="349"/>
      <c r="I92" s="27"/>
      <c r="J92" s="27"/>
      <c r="K92" s="145"/>
      <c r="L92" s="145" t="str">
        <f t="shared" si="30"/>
        <v/>
      </c>
      <c r="M92" s="145" t="str">
        <f t="shared" si="30"/>
        <v/>
      </c>
    </row>
    <row r="93" spans="1:13" s="2" customFormat="1" ht="36.75" hidden="1" customHeight="1">
      <c r="B93" s="350" t="s">
        <v>6</v>
      </c>
      <c r="C93" s="30"/>
      <c r="D93" s="30"/>
      <c r="E93" s="185" t="str">
        <f>+'Ekamut-caxs'!D77</f>
        <v>Անահիտ Խաչատրյան</v>
      </c>
      <c r="F93" s="185"/>
      <c r="G93" s="185"/>
      <c r="H93" s="25"/>
      <c r="I93" s="27"/>
      <c r="J93" s="27"/>
      <c r="K93" s="145"/>
      <c r="L93" s="145"/>
      <c r="M93" s="145"/>
    </row>
    <row r="94" spans="1:13" s="2" customFormat="1" ht="12" hidden="1" customHeight="1">
      <c r="B94" s="334"/>
      <c r="C94" s="27"/>
      <c r="D94" s="27"/>
      <c r="E94" s="182" t="s">
        <v>92</v>
      </c>
      <c r="F94" s="182"/>
      <c r="G94" s="348"/>
      <c r="H94" s="349"/>
      <c r="I94" s="27"/>
      <c r="J94" s="27"/>
      <c r="K94" s="145"/>
      <c r="L94" s="145"/>
      <c r="M94" s="145"/>
    </row>
    <row r="95" spans="1:13" s="2" customFormat="1" hidden="1">
      <c r="B95" s="334"/>
      <c r="C95" s="27" t="s">
        <v>180</v>
      </c>
      <c r="D95" s="27"/>
      <c r="E95" s="27"/>
      <c r="F95" s="26"/>
      <c r="G95" s="26"/>
      <c r="H95" s="26"/>
      <c r="I95" s="27"/>
      <c r="J95" s="27"/>
      <c r="K95" s="145"/>
      <c r="L95" s="145"/>
      <c r="M95" s="145"/>
    </row>
    <row r="96" spans="1:13" s="205" customFormat="1" ht="112.5" customHeight="1">
      <c r="B96" s="351" t="s">
        <v>210</v>
      </c>
      <c r="C96" s="456"/>
      <c r="D96" s="456"/>
      <c r="E96" s="456"/>
      <c r="G96" s="206" t="s">
        <v>224</v>
      </c>
      <c r="H96" s="205">
        <f>1974+63</f>
        <v>2037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4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419100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view="pageBreakPreview" topLeftCell="A54" zoomScaleSheetLayoutView="100" workbookViewId="0">
      <selection activeCell="A63" sqref="A63"/>
    </sheetView>
  </sheetViews>
  <sheetFormatPr defaultColWidth="9.140625" defaultRowHeight="13.5"/>
  <cols>
    <col min="1" max="1" width="6.2851562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9" t="s">
        <v>53</v>
      </c>
      <c r="B1" s="459"/>
      <c r="C1" s="459"/>
      <c r="D1" s="459"/>
      <c r="E1" s="459"/>
      <c r="F1" s="459"/>
    </row>
    <row r="2" spans="1:9" s="7" customFormat="1" ht="20.25">
      <c r="A2" s="443" t="str">
        <f>+'Ekamut-caxs'!A7</f>
        <v xml:space="preserve">«Երևանի հ.17 մսուր-մանկապարտեզ» ՀՈԱԿ-ի </v>
      </c>
      <c r="B2" s="443"/>
      <c r="C2" s="443"/>
      <c r="D2" s="443"/>
      <c r="E2" s="443"/>
      <c r="F2" s="443"/>
      <c r="G2" s="4"/>
      <c r="H2" s="4"/>
    </row>
    <row r="3" spans="1:9" ht="41.25" customHeight="1">
      <c r="A3" s="462" t="s">
        <v>275</v>
      </c>
      <c r="B3" s="462"/>
      <c r="C3" s="462"/>
      <c r="D3" s="462"/>
      <c r="E3" s="462"/>
      <c r="F3" s="462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31</v>
      </c>
      <c r="C5" s="104" t="s">
        <v>201</v>
      </c>
      <c r="D5" s="104" t="s">
        <v>202</v>
      </c>
      <c r="E5" s="380" t="s">
        <v>50</v>
      </c>
      <c r="F5" s="371" t="s">
        <v>203</v>
      </c>
      <c r="H5" s="164" t="s">
        <v>214</v>
      </c>
    </row>
    <row r="6" spans="1:9" s="7" customFormat="1" ht="17.25">
      <c r="A6" s="151" t="s">
        <v>7</v>
      </c>
      <c r="B6" s="381" t="s">
        <v>137</v>
      </c>
      <c r="C6" s="141">
        <f>SUM(C7:C8,C11,C14:C19,C22:C25)</f>
        <v>100277.90000000001</v>
      </c>
      <c r="D6" s="141">
        <f>SUM(D7:D8,D11,D14:D19,D22:D23)</f>
        <v>114391.2</v>
      </c>
      <c r="E6" s="141">
        <f t="shared" ref="E6:E68" si="0">D6-C6</f>
        <v>14113.299999999988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432">
        <f>87178.5</f>
        <v>87178.5</v>
      </c>
      <c r="D7" s="109">
        <f>+'Ekamut-caxs'!D11</f>
        <v>99142.399999999994</v>
      </c>
      <c r="E7" s="109">
        <f t="shared" si="0"/>
        <v>11963.899999999994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72</v>
      </c>
      <c r="D8" s="109">
        <f>SUM(D9:D10)</f>
        <v>72</v>
      </c>
      <c r="E8" s="109">
        <f t="shared" si="0"/>
        <v>0</v>
      </c>
      <c r="F8" s="109"/>
    </row>
    <row r="9" spans="1:9" s="396" customFormat="1" ht="17.25">
      <c r="A9" s="393">
        <f>+A8+0.1</f>
        <v>2.1</v>
      </c>
      <c r="B9" s="394" t="str">
        <f>+'Ekamut-caxs'!B13</f>
        <v>վերապատրաստման գծով</v>
      </c>
      <c r="C9" s="390">
        <v>72</v>
      </c>
      <c r="D9" s="390">
        <f>+'Ekamut-caxs'!D13</f>
        <v>72</v>
      </c>
      <c r="E9" s="395">
        <f t="shared" si="0"/>
        <v>0</v>
      </c>
      <c r="F9" s="390"/>
    </row>
    <row r="10" spans="1:9" s="396" customFormat="1" ht="17.25" hidden="1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6363.5</v>
      </c>
      <c r="D11" s="109">
        <f>SUM(D12:D13)</f>
        <v>7526.7999999999993</v>
      </c>
      <c r="E11" s="109">
        <f t="shared" si="0"/>
        <v>1163.2999999999993</v>
      </c>
      <c r="F11" s="109"/>
    </row>
    <row r="12" spans="1:9" s="396" customFormat="1" ht="27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>
        <v>852.1</v>
      </c>
      <c r="D12" s="390">
        <f>+'Ekamut-caxs'!D16</f>
        <v>3242.6</v>
      </c>
      <c r="E12" s="395">
        <f t="shared" si="0"/>
        <v>2390.5</v>
      </c>
      <c r="F12" s="390"/>
    </row>
    <row r="13" spans="1:9" s="396" customFormat="1" ht="17.25">
      <c r="A13" s="393">
        <f>+A10+1</f>
        <v>3.2</v>
      </c>
      <c r="B13" s="394" t="str">
        <f>+'Ekamut-caxs'!B17</f>
        <v>զինծառայողների երեխաների գծով</v>
      </c>
      <c r="C13" s="390">
        <v>5511.4</v>
      </c>
      <c r="D13" s="390">
        <f>+'Ekamut-caxs'!D17</f>
        <v>4284.2</v>
      </c>
      <c r="E13" s="395">
        <f t="shared" si="0"/>
        <v>-1227.1999999999998</v>
      </c>
      <c r="F13" s="390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432">
        <v>1640.6</v>
      </c>
      <c r="D14" s="109">
        <f>+'Ekamut-caxs'!D19</f>
        <v>2575</v>
      </c>
      <c r="E14" s="109">
        <f t="shared" si="0"/>
        <v>934.40000000000009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4945</v>
      </c>
      <c r="D19" s="110">
        <f>SUM(D20:D21)</f>
        <v>5000</v>
      </c>
      <c r="E19" s="109">
        <f t="shared" si="0"/>
        <v>55</v>
      </c>
      <c r="F19" s="105"/>
    </row>
    <row r="20" spans="1:7" s="396" customFormat="1" ht="17.25">
      <c r="A20" s="393">
        <f>+A19+0.1</f>
        <v>5.0999999999999996</v>
      </c>
      <c r="B20" s="394" t="str">
        <f>+'Ekamut-caxs'!B25</f>
        <v xml:space="preserve">ոչ ընթացիկ </v>
      </c>
      <c r="C20" s="430">
        <v>4945</v>
      </c>
      <c r="D20" s="390">
        <f>+'Ekamut-caxs'!D25</f>
        <v>5000</v>
      </c>
      <c r="E20" s="395">
        <f t="shared" si="0"/>
        <v>55</v>
      </c>
      <c r="F20" s="390"/>
    </row>
    <row r="21" spans="1:7" s="396" customFormat="1" ht="17.25" hidden="1">
      <c r="A21" s="393">
        <f>+A20+0.1</f>
        <v>5.1999999999999993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9" customFormat="1" ht="17.25">
      <c r="A22" s="21">
        <v>6</v>
      </c>
      <c r="B22" s="143" t="str">
        <f>+'Ekamut-caxs'!B27</f>
        <v>Բանկի տոկոսից</v>
      </c>
      <c r="C22" s="431">
        <v>45.4</v>
      </c>
      <c r="D22" s="109">
        <f>+'Ekamut-caxs'!D27</f>
        <v>60</v>
      </c>
      <c r="E22" s="109">
        <f t="shared" si="0"/>
        <v>14.600000000000001</v>
      </c>
      <c r="F22" s="105"/>
    </row>
    <row r="23" spans="1:7" s="19" customFormat="1" ht="17.25">
      <c r="A23" s="21">
        <f t="shared" si="1"/>
        <v>7</v>
      </c>
      <c r="B23" s="143" t="str">
        <f>+'Ekamut-caxs'!B18</f>
        <v>Սուբսիդիա ջրամատակարարման գծով</v>
      </c>
      <c r="C23" s="110">
        <v>14.6</v>
      </c>
      <c r="D23" s="109">
        <f>+'Ekamut-caxs'!D18</f>
        <v>15</v>
      </c>
      <c r="E23" s="109">
        <f>D23-C23</f>
        <v>0.40000000000000036</v>
      </c>
      <c r="F23" s="109"/>
      <c r="G23" s="32" t="s">
        <v>282</v>
      </c>
    </row>
    <row r="24" spans="1:7" s="19" customFormat="1" ht="17.25">
      <c r="A24" s="21">
        <v>8</v>
      </c>
      <c r="B24" s="143" t="s">
        <v>295</v>
      </c>
      <c r="C24" s="110">
        <v>17.3</v>
      </c>
      <c r="D24" s="109"/>
      <c r="E24" s="109">
        <f t="shared" ref="E24:E25" si="2">D24-C24</f>
        <v>-17.3</v>
      </c>
      <c r="F24" s="109"/>
      <c r="G24" s="32"/>
    </row>
    <row r="25" spans="1:7" s="19" customFormat="1" ht="34.5">
      <c r="A25" s="21">
        <v>9</v>
      </c>
      <c r="B25" s="143" t="s">
        <v>296</v>
      </c>
      <c r="C25" s="110">
        <v>1</v>
      </c>
      <c r="D25" s="109"/>
      <c r="E25" s="109">
        <f t="shared" si="2"/>
        <v>-1</v>
      </c>
      <c r="F25" s="109"/>
      <c r="G25" s="32"/>
    </row>
    <row r="26" spans="1:7" s="7" customFormat="1" ht="17.25">
      <c r="A26" s="151" t="s">
        <v>11</v>
      </c>
      <c r="B26" s="381" t="s">
        <v>138</v>
      </c>
      <c r="C26" s="382">
        <f>SUM(C27,C30:C36,C40:C64,C66:C67)</f>
        <v>100277.90000000002</v>
      </c>
      <c r="D26" s="382">
        <f>SUM(D27,D30:D36,D40:D64,D66:D67)</f>
        <v>114001.16000000002</v>
      </c>
      <c r="E26" s="141">
        <f t="shared" si="0"/>
        <v>13723.259999999995</v>
      </c>
      <c r="F26" s="141"/>
    </row>
    <row r="27" spans="1:7" s="19" customFormat="1" ht="17.25">
      <c r="A27" s="21">
        <v>1</v>
      </c>
      <c r="B27" s="143" t="str">
        <f>+'Ekamut-caxs'!B32</f>
        <v>Աշխատավարձի գծով, որից՝</v>
      </c>
      <c r="C27" s="110">
        <v>72248.399999999994</v>
      </c>
      <c r="D27" s="110">
        <f>+'Ekamut-caxs'!D32</f>
        <v>76194.8</v>
      </c>
      <c r="E27" s="109">
        <f t="shared" si="0"/>
        <v>3946.4000000000087</v>
      </c>
      <c r="F27" s="105"/>
    </row>
    <row r="28" spans="1:7" s="396" customFormat="1" ht="17.25">
      <c r="A28" s="393">
        <v>1.1000000000000001</v>
      </c>
      <c r="B28" s="394" t="str">
        <f>+'Ekamut-caxs'!B33</f>
        <v>վճարովի ծառայության գծով</v>
      </c>
      <c r="C28" s="390">
        <v>1124.7</v>
      </c>
      <c r="D28" s="390">
        <f>+'Ekamut-caxs'!D33</f>
        <v>1850</v>
      </c>
      <c r="E28" s="395">
        <f>D28-C28</f>
        <v>725.3</v>
      </c>
      <c r="F28" s="390"/>
    </row>
    <row r="29" spans="1:7" s="396" customFormat="1" ht="17.25">
      <c r="A29" s="393">
        <v>1.2</v>
      </c>
      <c r="B29" s="394" t="s">
        <v>259</v>
      </c>
      <c r="C29" s="390">
        <v>4392.3</v>
      </c>
      <c r="D29" s="390">
        <f>+'Ekamut-caxs'!D34</f>
        <v>0</v>
      </c>
      <c r="E29" s="395">
        <f>D29-C29</f>
        <v>-4392.3</v>
      </c>
      <c r="F29" s="390"/>
    </row>
    <row r="30" spans="1:7" s="19" customFormat="1" ht="17.25">
      <c r="A30" s="21">
        <f>+A27+1</f>
        <v>2</v>
      </c>
      <c r="B30" s="143" t="str">
        <f>+'Ekamut-caxs'!B35</f>
        <v>Սննդի գծով</v>
      </c>
      <c r="C30" s="110">
        <v>15693</v>
      </c>
      <c r="D30" s="110">
        <f>+'Ekamut-caxs'!D35</f>
        <v>21385.760000000002</v>
      </c>
      <c r="E30" s="109">
        <f t="shared" si="0"/>
        <v>5692.760000000002</v>
      </c>
      <c r="F30" s="202"/>
    </row>
    <row r="31" spans="1:7" s="19" customFormat="1" ht="17.25">
      <c r="A31" s="21">
        <f>+A30+1</f>
        <v>3</v>
      </c>
      <c r="B31" s="143" t="str">
        <f>+'Ekamut-caxs'!B36</f>
        <v>Ջեռուցման գծով</v>
      </c>
      <c r="C31" s="110">
        <v>2379.6</v>
      </c>
      <c r="D31" s="110">
        <f>+'Ekamut-caxs'!D36</f>
        <v>2474.1</v>
      </c>
      <c r="E31" s="109">
        <f t="shared" si="0"/>
        <v>94.5</v>
      </c>
      <c r="F31" s="105"/>
    </row>
    <row r="32" spans="1:7" s="19" customFormat="1" ht="17.25">
      <c r="A32" s="21">
        <f t="shared" ref="A32:A36" si="3">+A31+1</f>
        <v>4</v>
      </c>
      <c r="B32" s="143" t="str">
        <f>+'Ekamut-caxs'!B37</f>
        <v>Էլեկտրաէներգիայի գծով</v>
      </c>
      <c r="C32" s="110">
        <v>1708.5</v>
      </c>
      <c r="D32" s="110">
        <f>+'Ekamut-caxs'!D37</f>
        <v>1743.2</v>
      </c>
      <c r="E32" s="109">
        <f t="shared" si="0"/>
        <v>34.700000000000045</v>
      </c>
      <c r="F32" s="105"/>
    </row>
    <row r="33" spans="1:7" s="19" customFormat="1" ht="17.25">
      <c r="A33" s="21">
        <f t="shared" si="3"/>
        <v>5</v>
      </c>
      <c r="B33" s="143" t="str">
        <f>+'Ekamut-caxs'!B38</f>
        <v>Ջրմուղ-կոյուղու գծով</v>
      </c>
      <c r="C33" s="110">
        <v>541.79999999999995</v>
      </c>
      <c r="D33" s="110">
        <f>+'Ekamut-caxs'!D38</f>
        <v>555.1</v>
      </c>
      <c r="E33" s="109">
        <f t="shared" si="0"/>
        <v>13.300000000000068</v>
      </c>
      <c r="F33" s="105"/>
      <c r="G33" s="62"/>
    </row>
    <row r="34" spans="1:7" s="19" customFormat="1" ht="17.25">
      <c r="A34" s="21">
        <f t="shared" si="3"/>
        <v>6</v>
      </c>
      <c r="B34" s="143" t="str">
        <f>+'Ekamut-caxs'!B39</f>
        <v>Աղբահանության գծով</v>
      </c>
      <c r="C34" s="110">
        <v>75.8</v>
      </c>
      <c r="D34" s="110">
        <f>+'Ekamut-caxs'!D39</f>
        <v>75.8</v>
      </c>
      <c r="E34" s="109">
        <f t="shared" si="0"/>
        <v>0</v>
      </c>
      <c r="F34" s="105"/>
    </row>
    <row r="35" spans="1:7" s="19" customFormat="1" ht="17.25">
      <c r="A35" s="21">
        <f t="shared" si="3"/>
        <v>7</v>
      </c>
      <c r="B35" s="143" t="str">
        <f>+'Ekamut-caxs'!B40</f>
        <v>Ախտաբանության գծով</v>
      </c>
      <c r="C35" s="110">
        <v>36</v>
      </c>
      <c r="D35" s="110">
        <f>+'Ekamut-caxs'!D40</f>
        <v>36</v>
      </c>
      <c r="E35" s="109">
        <f t="shared" si="0"/>
        <v>0</v>
      </c>
      <c r="F35" s="105"/>
    </row>
    <row r="36" spans="1:7" s="19" customFormat="1" ht="17.25">
      <c r="A36" s="21">
        <f t="shared" si="3"/>
        <v>8</v>
      </c>
      <c r="B36" s="143" t="str">
        <f>+'Ekamut-caxs'!B41</f>
        <v>Կապի գծով, այդ թվում`</v>
      </c>
      <c r="C36" s="110">
        <f>SUM(C37:C39)</f>
        <v>129.69999999999999</v>
      </c>
      <c r="D36" s="110">
        <f>SUM(D37:D39)</f>
        <v>130.6</v>
      </c>
      <c r="E36" s="109">
        <f t="shared" si="0"/>
        <v>0.90000000000000568</v>
      </c>
      <c r="F36" s="105"/>
    </row>
    <row r="37" spans="1:7" s="396" customFormat="1" ht="17.25">
      <c r="A37" s="393">
        <v>8.1</v>
      </c>
      <c r="B37" s="394" t="str">
        <f>+'Ekamut-caxs'!B42</f>
        <v>բաժանորդային վճար</v>
      </c>
      <c r="C37" s="390">
        <v>57.6</v>
      </c>
      <c r="D37" s="390">
        <f>+'Ekamut-caxs'!D42</f>
        <v>57.6</v>
      </c>
      <c r="E37" s="395">
        <f t="shared" si="0"/>
        <v>0</v>
      </c>
      <c r="F37" s="390"/>
    </row>
    <row r="38" spans="1:7" s="396" customFormat="1" ht="17.25">
      <c r="A38" s="393">
        <v>8.1999999999999993</v>
      </c>
      <c r="B38" s="394" t="str">
        <f>+'Ekamut-caxs'!B43</f>
        <v>րոպեավճար</v>
      </c>
      <c r="C38" s="390">
        <v>0.1</v>
      </c>
      <c r="D38" s="390">
        <f>+'Ekamut-caxs'!D43</f>
        <v>1</v>
      </c>
      <c r="E38" s="395">
        <f t="shared" si="0"/>
        <v>0.9</v>
      </c>
      <c r="F38" s="390"/>
    </row>
    <row r="39" spans="1:7" s="396" customFormat="1" ht="17.25">
      <c r="A39" s="393">
        <v>8.3000000000000007</v>
      </c>
      <c r="B39" s="394" t="str">
        <f>+'Ekamut-caxs'!B44</f>
        <v>ինտերնետ կապ</v>
      </c>
      <c r="C39" s="390">
        <v>72</v>
      </c>
      <c r="D39" s="390">
        <f>+'Ekamut-caxs'!D44</f>
        <v>72</v>
      </c>
      <c r="E39" s="395">
        <f t="shared" si="0"/>
        <v>0</v>
      </c>
      <c r="F39" s="390"/>
    </row>
    <row r="40" spans="1:7" s="19" customFormat="1" ht="17.25" hidden="1">
      <c r="A40" s="21">
        <f>+A36+1</f>
        <v>9</v>
      </c>
      <c r="B40" s="143" t="str">
        <f>+'Ekamut-caxs'!B45</f>
        <v>Բանկային ծառայության գծով</v>
      </c>
      <c r="C40" s="110"/>
      <c r="D40" s="110">
        <f>+'Ekamut-caxs'!D45</f>
        <v>0</v>
      </c>
      <c r="E40" s="109">
        <f t="shared" si="0"/>
        <v>0</v>
      </c>
      <c r="F40" s="105"/>
    </row>
    <row r="41" spans="1:7" s="19" customFormat="1" ht="17.25">
      <c r="A41" s="21">
        <v>9</v>
      </c>
      <c r="B41" s="143" t="str">
        <f>+'Ekamut-caxs'!B46</f>
        <v>Տնտեսական ապրանքների գծով</v>
      </c>
      <c r="C41" s="110">
        <v>918.1</v>
      </c>
      <c r="D41" s="110">
        <f>+'Ekamut-caxs'!D46</f>
        <v>1176</v>
      </c>
      <c r="E41" s="109">
        <f t="shared" si="0"/>
        <v>257.89999999999998</v>
      </c>
      <c r="F41" s="105"/>
      <c r="G41" s="5"/>
    </row>
    <row r="42" spans="1:7" s="19" customFormat="1" ht="17.25">
      <c r="A42" s="21">
        <f t="shared" ref="A42:A64" si="4">+A41+1</f>
        <v>10</v>
      </c>
      <c r="B42" s="143" t="str">
        <f>+'Ekamut-caxs'!B47</f>
        <v>Գրասենյակային ապրանքների գծով</v>
      </c>
      <c r="C42" s="110">
        <v>155.80000000000001</v>
      </c>
      <c r="D42" s="110">
        <f>+'Ekamut-caxs'!D47</f>
        <v>223.2</v>
      </c>
      <c r="E42" s="109">
        <f t="shared" si="0"/>
        <v>67.399999999999977</v>
      </c>
      <c r="F42" s="105"/>
    </row>
    <row r="43" spans="1:7" s="19" customFormat="1" ht="17.25">
      <c r="A43" s="21">
        <f t="shared" si="4"/>
        <v>11</v>
      </c>
      <c r="B43" s="143" t="str">
        <f>+'Ekamut-caxs'!B48</f>
        <v>Փոքրարժեք կամ արագամաշ առարկաների գծով</v>
      </c>
      <c r="C43" s="110">
        <v>288.3</v>
      </c>
      <c r="D43" s="110">
        <f>+'Ekamut-caxs'!D48</f>
        <v>600</v>
      </c>
      <c r="E43" s="109">
        <f t="shared" si="0"/>
        <v>311.7</v>
      </c>
      <c r="F43" s="105"/>
    </row>
    <row r="44" spans="1:7" s="19" customFormat="1" ht="17.25">
      <c r="A44" s="21">
        <f t="shared" si="4"/>
        <v>12</v>
      </c>
      <c r="B44" s="143" t="str">
        <f>+'Ekamut-caxs'!B49</f>
        <v>Ուսումնական նյութերի գծով</v>
      </c>
      <c r="C44" s="110">
        <v>199.1</v>
      </c>
      <c r="D44" s="110">
        <f>+'Ekamut-caxs'!D49</f>
        <v>510</v>
      </c>
      <c r="E44" s="109">
        <f t="shared" si="0"/>
        <v>310.89999999999998</v>
      </c>
      <c r="F44" s="105"/>
    </row>
    <row r="45" spans="1:7" s="19" customFormat="1" ht="17.25">
      <c r="A45" s="21">
        <f t="shared" si="4"/>
        <v>13</v>
      </c>
      <c r="B45" s="143" t="str">
        <f>+'Ekamut-caxs'!B50</f>
        <v>Դեղորայքի գծով</v>
      </c>
      <c r="C45" s="110">
        <v>6</v>
      </c>
      <c r="D45" s="110">
        <f>+'Ekamut-caxs'!D50</f>
        <v>10</v>
      </c>
      <c r="E45" s="109">
        <f>D45-C45</f>
        <v>4</v>
      </c>
      <c r="F45" s="105"/>
    </row>
    <row r="46" spans="1:7" s="19" customFormat="1" ht="17.25">
      <c r="A46" s="21">
        <f t="shared" si="4"/>
        <v>14</v>
      </c>
      <c r="B46" s="143" t="str">
        <f>+'Ekamut-caxs'!B51</f>
        <v>Բուժ.ծառայության գծով</v>
      </c>
      <c r="C46" s="110">
        <v>120</v>
      </c>
      <c r="D46" s="110">
        <f>+'Ekamut-caxs'!D51</f>
        <v>160</v>
      </c>
      <c r="E46" s="109">
        <f t="shared" si="0"/>
        <v>40</v>
      </c>
      <c r="F46" s="105"/>
    </row>
    <row r="47" spans="1:7" s="19" customFormat="1" ht="17.25">
      <c r="A47" s="21">
        <f t="shared" si="4"/>
        <v>15</v>
      </c>
      <c r="B47" s="143" t="str">
        <f>+'Ekamut-caxs'!B52</f>
        <v>Ընթացիկ վերանորոգման գծով</v>
      </c>
      <c r="C47" s="109">
        <v>315.2</v>
      </c>
      <c r="D47" s="110">
        <f>+'Ekamut-caxs'!D52</f>
        <v>900</v>
      </c>
      <c r="E47" s="109">
        <f t="shared" si="0"/>
        <v>584.79999999999995</v>
      </c>
      <c r="F47" s="105"/>
    </row>
    <row r="48" spans="1:7" s="19" customFormat="1" ht="17.25">
      <c r="A48" s="21">
        <f t="shared" si="4"/>
        <v>16</v>
      </c>
      <c r="B48" s="143" t="str">
        <f>+'Ekamut-caxs'!B53</f>
        <v>Ջեռուցման համակարգի սպասարկման գծով</v>
      </c>
      <c r="C48" s="109">
        <v>105.5</v>
      </c>
      <c r="D48" s="110">
        <f>+'Ekamut-caxs'!D53</f>
        <v>105</v>
      </c>
      <c r="E48" s="109">
        <f>D48-C48</f>
        <v>-0.5</v>
      </c>
      <c r="F48" s="105"/>
    </row>
    <row r="49" spans="1:7" s="19" customFormat="1" ht="17.25" hidden="1">
      <c r="A49" s="21">
        <f t="shared" si="4"/>
        <v>17</v>
      </c>
      <c r="B49" s="143" t="str">
        <f>+'Ekamut-caxs'!B54</f>
        <v>Կաթսայատան սպասարկման գծով</v>
      </c>
      <c r="C49" s="109"/>
      <c r="D49" s="110">
        <f>+'Ekamut-caxs'!D54</f>
        <v>0</v>
      </c>
      <c r="E49" s="109">
        <f>D49-C49</f>
        <v>0</v>
      </c>
      <c r="F49" s="109"/>
    </row>
    <row r="50" spans="1:7" s="19" customFormat="1" ht="17.25" hidden="1">
      <c r="A50" s="21">
        <f t="shared" si="4"/>
        <v>18</v>
      </c>
      <c r="B50" s="143" t="str">
        <f>+'Ekamut-caxs'!B55</f>
        <v>Սպասարկման և կոմունալ համավճարների գծով</v>
      </c>
      <c r="C50" s="109"/>
      <c r="D50" s="110">
        <f>+'Ekamut-caxs'!D55</f>
        <v>0</v>
      </c>
      <c r="E50" s="109">
        <f>D50-C50</f>
        <v>0</v>
      </c>
      <c r="F50" s="109"/>
    </row>
    <row r="51" spans="1:7" s="19" customFormat="1" ht="17.25">
      <c r="A51" s="21">
        <v>17</v>
      </c>
      <c r="B51" s="143" t="str">
        <f>+'Ekamut-caxs'!B56</f>
        <v>Գնումների համակարգողի ծառայության գծով</v>
      </c>
      <c r="C51" s="110">
        <v>108</v>
      </c>
      <c r="D51" s="110">
        <f>+'Ekamut-caxs'!D56</f>
        <v>125</v>
      </c>
      <c r="E51" s="109">
        <f t="shared" si="0"/>
        <v>17</v>
      </c>
      <c r="F51" s="105"/>
    </row>
    <row r="52" spans="1:7" s="19" customFormat="1" ht="17.25">
      <c r="A52" s="21">
        <f t="shared" si="4"/>
        <v>18</v>
      </c>
      <c r="B52" s="143" t="str">
        <f>+'Ekamut-caxs'!B57</f>
        <v>Համակարգիչների տեխնիկական սպասարկման գծով</v>
      </c>
      <c r="C52" s="110">
        <v>13</v>
      </c>
      <c r="D52" s="110">
        <f>+'Ekamut-caxs'!D57</f>
        <v>60</v>
      </c>
      <c r="E52" s="109">
        <f t="shared" si="0"/>
        <v>47</v>
      </c>
      <c r="F52" s="105"/>
    </row>
    <row r="53" spans="1:7" s="19" customFormat="1" ht="17.25">
      <c r="A53" s="21">
        <f t="shared" si="4"/>
        <v>19</v>
      </c>
      <c r="B53" s="143" t="str">
        <f>+'Ekamut-caxs'!B58</f>
        <v>Համակարգչային ծրագրի և կայքի սպասարկման գծով</v>
      </c>
      <c r="C53" s="109">
        <v>107</v>
      </c>
      <c r="D53" s="110">
        <f>+'Ekamut-caxs'!D58</f>
        <v>117</v>
      </c>
      <c r="E53" s="109">
        <f t="shared" si="0"/>
        <v>10</v>
      </c>
      <c r="F53" s="105"/>
      <c r="G53" s="5"/>
    </row>
    <row r="54" spans="1:7" s="19" customFormat="1" ht="17.25">
      <c r="A54" s="21">
        <f t="shared" si="4"/>
        <v>20</v>
      </c>
      <c r="B54" s="143" t="str">
        <f>+'Ekamut-caxs'!B59</f>
        <v>էլ․ստորագրության գծով</v>
      </c>
      <c r="C54" s="109">
        <v>3</v>
      </c>
      <c r="D54" s="110">
        <f>+'Ekamut-caxs'!D59</f>
        <v>3</v>
      </c>
      <c r="E54" s="109">
        <f t="shared" ref="E54:E67" si="5">D54-C54</f>
        <v>0</v>
      </c>
      <c r="F54" s="109"/>
    </row>
    <row r="55" spans="1:7" s="19" customFormat="1" ht="17.25">
      <c r="A55" s="21">
        <f t="shared" si="4"/>
        <v>21</v>
      </c>
      <c r="B55" s="143" t="str">
        <f>+'Ekamut-caxs'!B60</f>
        <v>Հայտարարության գծով</v>
      </c>
      <c r="C55" s="109">
        <v>4.0999999999999996</v>
      </c>
      <c r="D55" s="110">
        <f>+'Ekamut-caxs'!D60</f>
        <v>0</v>
      </c>
      <c r="E55" s="109">
        <f t="shared" si="5"/>
        <v>-4.0999999999999996</v>
      </c>
      <c r="F55" s="105"/>
    </row>
    <row r="56" spans="1:7" s="19" customFormat="1" ht="17.25">
      <c r="A56" s="21">
        <v>22</v>
      </c>
      <c r="B56" s="143" t="s">
        <v>294</v>
      </c>
      <c r="C56" s="109">
        <v>33.1</v>
      </c>
      <c r="D56" s="110">
        <f>+'Ekamut-caxs'!D61</f>
        <v>0</v>
      </c>
      <c r="E56" s="109">
        <f t="shared" si="5"/>
        <v>-33.1</v>
      </c>
      <c r="F56" s="105"/>
    </row>
    <row r="57" spans="1:7" s="19" customFormat="1" ht="17.25">
      <c r="A57" s="21">
        <v>23</v>
      </c>
      <c r="B57" s="143" t="s">
        <v>293</v>
      </c>
      <c r="C57" s="109">
        <v>30</v>
      </c>
      <c r="D57" s="110"/>
      <c r="E57" s="109">
        <f t="shared" si="5"/>
        <v>-30</v>
      </c>
      <c r="F57" s="105"/>
    </row>
    <row r="58" spans="1:7" s="19" customFormat="1" ht="17.25">
      <c r="A58" s="21">
        <v>24</v>
      </c>
      <c r="B58" s="143" t="s">
        <v>297</v>
      </c>
      <c r="C58" s="109">
        <v>4.9000000000000004</v>
      </c>
      <c r="D58" s="110"/>
      <c r="E58" s="109">
        <f t="shared" si="5"/>
        <v>-4.9000000000000004</v>
      </c>
      <c r="F58" s="109"/>
    </row>
    <row r="59" spans="1:7" s="19" customFormat="1" ht="17.25">
      <c r="A59" s="21">
        <f t="shared" si="4"/>
        <v>25</v>
      </c>
      <c r="B59" s="143" t="str">
        <f>+'Ekamut-caxs'!B62</f>
        <v>Վերապատրաստման գծով</v>
      </c>
      <c r="C59" s="109">
        <v>84</v>
      </c>
      <c r="D59" s="110">
        <f>+'Ekamut-caxs'!D62</f>
        <v>84</v>
      </c>
      <c r="E59" s="109">
        <f t="shared" si="5"/>
        <v>0</v>
      </c>
      <c r="F59" s="109"/>
    </row>
    <row r="60" spans="1:7" s="19" customFormat="1" ht="17.25">
      <c r="A60" s="21">
        <f t="shared" si="4"/>
        <v>26</v>
      </c>
      <c r="B60" s="143" t="s">
        <v>263</v>
      </c>
      <c r="C60" s="109"/>
      <c r="D60" s="110">
        <f>+'Ekamut-caxs'!D63</f>
        <v>100</v>
      </c>
      <c r="E60" s="109">
        <f t="shared" si="5"/>
        <v>100</v>
      </c>
      <c r="F60" s="109"/>
    </row>
    <row r="61" spans="1:7" s="19" customFormat="1" ht="17.25" hidden="1">
      <c r="A61" s="21">
        <f t="shared" si="4"/>
        <v>27</v>
      </c>
      <c r="B61" s="143" t="s">
        <v>260</v>
      </c>
      <c r="C61" s="109"/>
      <c r="D61" s="110">
        <f>+'Ekamut-caxs'!D64</f>
        <v>0</v>
      </c>
      <c r="E61" s="109">
        <f t="shared" si="5"/>
        <v>0</v>
      </c>
      <c r="F61" s="109"/>
    </row>
    <row r="62" spans="1:7" s="19" customFormat="1" ht="17.25">
      <c r="A62" s="21">
        <v>27</v>
      </c>
      <c r="B62" s="143" t="str">
        <f>+'Ekamut-caxs'!B65</f>
        <v>Դուրսգրվող գույքի վերագնահատման գծով</v>
      </c>
      <c r="C62" s="109"/>
      <c r="D62" s="110">
        <f>+'Ekamut-caxs'!D65</f>
        <v>50</v>
      </c>
      <c r="E62" s="109">
        <f>D62-C62</f>
        <v>50</v>
      </c>
      <c r="F62" s="373"/>
    </row>
    <row r="63" spans="1:7" s="19" customFormat="1" ht="17.25">
      <c r="A63" s="21">
        <f t="shared" si="4"/>
        <v>28</v>
      </c>
      <c r="B63" s="143" t="str">
        <f>+'Ekamut-caxs'!B66</f>
        <v>Կրակմարիչների լիցքավորում</v>
      </c>
      <c r="C63" s="109"/>
      <c r="D63" s="110">
        <f>+'Ekamut-caxs'!D66</f>
        <v>20</v>
      </c>
      <c r="E63" s="109">
        <f>D63-C63</f>
        <v>20</v>
      </c>
      <c r="F63" s="109"/>
      <c r="G63" s="32" t="s">
        <v>282</v>
      </c>
    </row>
    <row r="64" spans="1:7" s="19" customFormat="1" ht="17.25">
      <c r="A64" s="21">
        <f t="shared" si="4"/>
        <v>29</v>
      </c>
      <c r="B64" s="143" t="str">
        <f>+'Ekamut-caxs'!B67</f>
        <v>Հիմնական միջոցների մաշվածության գծով, որից՝</v>
      </c>
      <c r="C64" s="433">
        <v>4945</v>
      </c>
      <c r="D64" s="110">
        <f>+'Ekamut-caxs'!D67</f>
        <v>5000</v>
      </c>
      <c r="E64" s="109">
        <f t="shared" si="5"/>
        <v>55</v>
      </c>
      <c r="F64" s="109"/>
    </row>
    <row r="65" spans="1:6" s="396" customFormat="1" ht="17.25">
      <c r="A65" s="393">
        <f>+A64+0.1</f>
        <v>29.1</v>
      </c>
      <c r="B65" s="394" t="str">
        <f>+'Ekamut-caxs'!B68</f>
        <v>պայմանով (անհատույց) ստացված</v>
      </c>
      <c r="C65" s="433">
        <v>4945</v>
      </c>
      <c r="D65" s="390">
        <f>+'Ekamut-caxs'!D68</f>
        <v>5000</v>
      </c>
      <c r="E65" s="395">
        <f t="shared" si="5"/>
        <v>55</v>
      </c>
      <c r="F65" s="390"/>
    </row>
    <row r="66" spans="1:6" s="19" customFormat="1" ht="17.25">
      <c r="A66" s="21">
        <f>+A64+1</f>
        <v>30</v>
      </c>
      <c r="B66" s="143" t="str">
        <f>+'Ekamut-caxs'!B69</f>
        <v xml:space="preserve">Չփոխհատուցվող հարկերի գծով </v>
      </c>
      <c r="C66" s="109">
        <v>25</v>
      </c>
      <c r="D66" s="110">
        <f>+'Ekamut-caxs'!D69</f>
        <v>0</v>
      </c>
      <c r="E66" s="109">
        <f t="shared" si="5"/>
        <v>-25</v>
      </c>
      <c r="F66" s="109"/>
    </row>
    <row r="67" spans="1:6" s="19" customFormat="1" ht="17.25" hidden="1">
      <c r="A67" s="21">
        <f>+A66+1</f>
        <v>31</v>
      </c>
      <c r="B67" s="143" t="str">
        <f>+'Ekamut-caxs'!B71</f>
        <v>Այլ ծախսերի գծով</v>
      </c>
      <c r="C67" s="109"/>
      <c r="D67" s="110">
        <f>+'Ekamut-caxs'!D71</f>
        <v>2162.6</v>
      </c>
      <c r="E67" s="109">
        <f t="shared" si="5"/>
        <v>2162.6</v>
      </c>
      <c r="F67" s="109"/>
    </row>
    <row r="68" spans="1:6" s="12" customFormat="1" ht="17.25">
      <c r="A68" s="383"/>
      <c r="B68" s="384" t="s">
        <v>78</v>
      </c>
      <c r="C68" s="141">
        <f>C6-C26</f>
        <v>0</v>
      </c>
      <c r="D68" s="141">
        <f>D6-D26</f>
        <v>390.03999999997905</v>
      </c>
      <c r="E68" s="141">
        <f t="shared" si="0"/>
        <v>390.03999999997905</v>
      </c>
      <c r="F68" s="141"/>
    </row>
    <row r="69" spans="1:6" s="12" customFormat="1" ht="14.25">
      <c r="A69" s="44"/>
      <c r="B69" s="103"/>
      <c r="C69" s="114"/>
      <c r="D69" s="114"/>
      <c r="E69" s="114"/>
      <c r="F69" s="114"/>
    </row>
    <row r="70" spans="1:6" ht="24.75" customHeight="1">
      <c r="B70" s="385" t="s">
        <v>2</v>
      </c>
      <c r="C70" s="46"/>
      <c r="D70" s="461" t="str">
        <f>+'Ekamut-caxs'!D74</f>
        <v>Անահիտ Վարդանյան</v>
      </c>
      <c r="E70" s="461"/>
      <c r="F70" s="45"/>
    </row>
    <row r="71" spans="1:6" ht="9.75" customHeight="1">
      <c r="B71" s="386"/>
      <c r="C71" s="67"/>
      <c r="D71" s="460" t="s">
        <v>5</v>
      </c>
      <c r="E71" s="460"/>
      <c r="F71" s="387"/>
    </row>
    <row r="72" spans="1:6" ht="24.75" customHeight="1">
      <c r="B72" s="385" t="s">
        <v>6</v>
      </c>
      <c r="C72" s="46"/>
      <c r="D72" s="461" t="str">
        <f>+'Ekamut-caxs'!D77</f>
        <v>Անահիտ Խաչատրյան</v>
      </c>
      <c r="E72" s="461"/>
      <c r="F72" s="45"/>
    </row>
    <row r="73" spans="1:6" ht="11.25" customHeight="1">
      <c r="B73" s="65"/>
      <c r="C73" s="67"/>
      <c r="D73" s="460" t="s">
        <v>5</v>
      </c>
      <c r="E73" s="460"/>
      <c r="F73" s="387"/>
    </row>
    <row r="74" spans="1:6">
      <c r="B74" s="388" t="s">
        <v>1</v>
      </c>
      <c r="C74" s="67"/>
      <c r="D74" s="67"/>
      <c r="E74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1"/>
  <sheetViews>
    <sheetView view="pageBreakPreview" topLeftCell="A16" zoomScaleSheetLayoutView="100" workbookViewId="0">
      <selection activeCell="A63" sqref="A63"/>
    </sheetView>
  </sheetViews>
  <sheetFormatPr defaultColWidth="9.140625" defaultRowHeight="13.5"/>
  <cols>
    <col min="1" max="1" width="6.71093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8.2851562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9" t="s">
        <v>79</v>
      </c>
      <c r="B1" s="459"/>
      <c r="C1" s="459"/>
      <c r="D1" s="459"/>
      <c r="E1" s="459"/>
      <c r="F1" s="459"/>
    </row>
    <row r="2" spans="1:20" s="7" customFormat="1" ht="20.25">
      <c r="A2" s="443" t="str">
        <f>+'Ekamut-caxs'!A7</f>
        <v xml:space="preserve">«Երևանի հ.17 մսուր-մանկապարտեզ» ՀՈԱԿ-ի </v>
      </c>
      <c r="B2" s="443"/>
      <c r="C2" s="443"/>
      <c r="D2" s="443"/>
      <c r="E2" s="443"/>
      <c r="F2" s="443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2" t="s">
        <v>276</v>
      </c>
      <c r="B3" s="462"/>
      <c r="C3" s="462"/>
      <c r="D3" s="462"/>
      <c r="E3" s="462"/>
      <c r="F3" s="462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31</v>
      </c>
      <c r="C5" s="104" t="s">
        <v>201</v>
      </c>
      <c r="D5" s="104" t="s">
        <v>202</v>
      </c>
      <c r="E5" s="370" t="s">
        <v>50</v>
      </c>
      <c r="F5" s="371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427">
        <v>3113.4</v>
      </c>
      <c r="D6" s="353">
        <f>+C85</f>
        <v>6348.8999999999796</v>
      </c>
      <c r="E6" s="106">
        <f t="shared" ref="E6:E71" si="0">D6-C6</f>
        <v>3235.4999999999795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SUM(C8:C9,C12,C16:C23)</f>
        <v>99708.5</v>
      </c>
      <c r="D7" s="106">
        <f>SUM(D8:D9,D12,D16:D23)</f>
        <v>110866.2</v>
      </c>
      <c r="E7" s="106">
        <f>D7-C7</f>
        <v>11157.699999999997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91377</v>
      </c>
      <c r="D8" s="108">
        <f>+'Dramakan hosqer'!F14</f>
        <v>99142.399999999994</v>
      </c>
      <c r="E8" s="108">
        <f>D8-C8</f>
        <v>7765.3999999999942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72</v>
      </c>
      <c r="D9" s="108">
        <f>SUM(D10:D11)</f>
        <v>72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72</v>
      </c>
      <c r="D10" s="321">
        <f>+'Dramakan hosqer'!F16</f>
        <v>72</v>
      </c>
      <c r="E10" s="389">
        <f t="shared" si="1"/>
        <v>0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6563.5</v>
      </c>
      <c r="D12" s="108">
        <f>SUM(D13:D15)</f>
        <v>9016.7999999999993</v>
      </c>
      <c r="E12" s="108">
        <f t="shared" si="1"/>
        <v>2453.2999999999993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852.1</v>
      </c>
      <c r="D13" s="321">
        <f>+'Dramakan hosqer'!F19</f>
        <v>3242.6</v>
      </c>
      <c r="E13" s="389">
        <f t="shared" si="1"/>
        <v>2390.5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5511.4</v>
      </c>
      <c r="D14" s="321">
        <f>+'Dramakan hosqer'!F20</f>
        <v>4284.2</v>
      </c>
      <c r="E14" s="389">
        <f t="shared" si="1"/>
        <v>-1227.1999999999998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200</v>
      </c>
      <c r="D15" s="321">
        <f>+'Dramakan hosqer'!F21</f>
        <v>1490</v>
      </c>
      <c r="E15" s="389">
        <f t="shared" si="1"/>
        <v>1290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428">
        <v>1650.6</v>
      </c>
      <c r="D16" s="108">
        <f>+'Dramakan hosqer'!F22</f>
        <v>2575</v>
      </c>
      <c r="E16" s="108">
        <f t="shared" si="0"/>
        <v>924.40000000000009</v>
      </c>
      <c r="F16" s="105" t="s">
        <v>318</v>
      </c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0" t="str">
        <f>+'Dramakan hosqer'!B28</f>
        <v>Բանկի տոկոսից</v>
      </c>
      <c r="C22" s="108">
        <v>45.4</v>
      </c>
      <c r="D22" s="108">
        <f>+'Dramakan hosqer'!F28</f>
        <v>60</v>
      </c>
      <c r="E22" s="108">
        <f>D22-C22</f>
        <v>14.600000000000001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0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34</v>
      </c>
      <c r="B24" s="340" t="s">
        <v>81</v>
      </c>
      <c r="C24" s="106">
        <f>+C25+C70+C82</f>
        <v>96473.000000000015</v>
      </c>
      <c r="D24" s="106">
        <f>+D25+D70+D82</f>
        <v>108478.06000000001</v>
      </c>
      <c r="E24" s="106">
        <f t="shared" si="0"/>
        <v>12005.059999999998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0" t="s">
        <v>57</v>
      </c>
      <c r="C25" s="106">
        <f>SUM(C26,C29:C35,C39:C64,C68:C69)</f>
        <v>96281.400000000009</v>
      </c>
      <c r="D25" s="106">
        <f>SUM(D26,D29:D35,D39:D64,D68:D69)</f>
        <v>106988.06000000001</v>
      </c>
      <c r="E25" s="106">
        <f t="shared" si="0"/>
        <v>10706.660000000003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72269.7</v>
      </c>
      <c r="D26" s="108">
        <f>+'Dramakan hosqer'!F32</f>
        <v>76194.8</v>
      </c>
      <c r="E26" s="108">
        <f t="shared" si="0"/>
        <v>3925.1000000000058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1124.7</v>
      </c>
      <c r="D27" s="321">
        <f>+'Dramakan hosqer'!F33</f>
        <v>1850</v>
      </c>
      <c r="E27" s="389">
        <f t="shared" si="0"/>
        <v>725.3</v>
      </c>
      <c r="F27" s="390"/>
      <c r="G27" s="391"/>
      <c r="H27" s="326"/>
      <c r="I27" s="326"/>
      <c r="J27" s="326"/>
      <c r="K27" s="326"/>
      <c r="L27" s="326"/>
      <c r="M27" s="326"/>
      <c r="N27" s="392"/>
      <c r="O27" s="392"/>
      <c r="P27" s="392"/>
      <c r="Q27" s="392"/>
      <c r="R27" s="392"/>
      <c r="S27" s="392"/>
      <c r="T27" s="392"/>
    </row>
    <row r="28" spans="1:20" s="327" customFormat="1" ht="17.25">
      <c r="A28" s="318">
        <v>1.2</v>
      </c>
      <c r="B28" s="319" t="s">
        <v>262</v>
      </c>
      <c r="C28" s="321">
        <v>4392.3</v>
      </c>
      <c r="D28" s="321">
        <f>+'Dramakan hosqer'!F34</f>
        <v>0</v>
      </c>
      <c r="E28" s="389">
        <f t="shared" si="0"/>
        <v>-4392.3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15522</v>
      </c>
      <c r="D29" s="108">
        <f>+'Dramakan hosqer'!F35</f>
        <v>21385.760000000002</v>
      </c>
      <c r="E29" s="108">
        <f t="shared" si="0"/>
        <v>5863.760000000002</v>
      </c>
      <c r="F29" s="202" t="s">
        <v>316</v>
      </c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2237.9</v>
      </c>
      <c r="D30" s="108">
        <f>+'Dramakan hosqer'!F36</f>
        <v>2474.1</v>
      </c>
      <c r="E30" s="108">
        <f t="shared" si="0"/>
        <v>236.19999999999982</v>
      </c>
      <c r="F30" s="202" t="s">
        <v>317</v>
      </c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1743.5</v>
      </c>
      <c r="D31" s="108">
        <f>+'Dramakan hosqer'!F37</f>
        <v>1743.2</v>
      </c>
      <c r="E31" s="108">
        <f t="shared" si="0"/>
        <v>-0.29999999999995453</v>
      </c>
      <c r="F31" s="202" t="s">
        <v>317</v>
      </c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495.9</v>
      </c>
      <c r="D32" s="108">
        <f>+'Dramakan hosqer'!F38</f>
        <v>540.1</v>
      </c>
      <c r="E32" s="108">
        <f t="shared" si="0"/>
        <v>44.200000000000045</v>
      </c>
      <c r="F32" s="202" t="s">
        <v>317</v>
      </c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75.8</v>
      </c>
      <c r="D33" s="108">
        <f>+'Dramakan hosqer'!F39</f>
        <v>75.8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36</v>
      </c>
      <c r="D34" s="108">
        <f>+'Dramakan hosqer'!F40</f>
        <v>36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129.80000000000001</v>
      </c>
      <c r="D35" s="108">
        <f>SUM(D36:D38)</f>
        <v>130.6</v>
      </c>
      <c r="E35" s="108">
        <f t="shared" si="0"/>
        <v>0.79999999999998295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57.6</v>
      </c>
      <c r="D36" s="321">
        <f>+'Dramakan hosqer'!F42</f>
        <v>57.6</v>
      </c>
      <c r="E36" s="389">
        <f t="shared" si="0"/>
        <v>0</v>
      </c>
      <c r="F36" s="390"/>
      <c r="G36" s="391"/>
      <c r="H36" s="326"/>
      <c r="I36" s="326"/>
      <c r="J36" s="326"/>
      <c r="K36" s="326"/>
      <c r="L36" s="326"/>
      <c r="M36" s="326"/>
      <c r="N36" s="392"/>
      <c r="O36" s="392"/>
      <c r="P36" s="392"/>
      <c r="Q36" s="392"/>
      <c r="R36" s="392"/>
      <c r="S36" s="392"/>
      <c r="T36" s="392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0.2</v>
      </c>
      <c r="D37" s="321">
        <f>+'Dramakan hosqer'!F43</f>
        <v>1</v>
      </c>
      <c r="E37" s="389">
        <f t="shared" si="0"/>
        <v>0.8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72</v>
      </c>
      <c r="D38" s="321">
        <f>+'Dramakan hosqer'!F44</f>
        <v>72</v>
      </c>
      <c r="E38" s="389">
        <f t="shared" si="0"/>
        <v>0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992.2</v>
      </c>
      <c r="D40" s="108">
        <f>+'Dramakan hosqer'!F46</f>
        <v>1176</v>
      </c>
      <c r="E40" s="108">
        <f t="shared" si="0"/>
        <v>183.79999999999995</v>
      </c>
      <c r="F40" s="202" t="s">
        <v>316</v>
      </c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3" si="4">+A40+1</f>
        <v>10</v>
      </c>
      <c r="B41" s="143" t="str">
        <f>+'Dramakan hosqer'!B47</f>
        <v>Գրասենյակային ապրանքների գծով</v>
      </c>
      <c r="C41" s="108">
        <v>155.80000000000001</v>
      </c>
      <c r="D41" s="108">
        <f>+'Dramakan hosqer'!F47</f>
        <v>223.2</v>
      </c>
      <c r="E41" s="108">
        <f t="shared" si="0"/>
        <v>67.399999999999977</v>
      </c>
      <c r="F41" s="202" t="s">
        <v>316</v>
      </c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288.3</v>
      </c>
      <c r="D42" s="108">
        <f>+'Dramakan hosqer'!F48</f>
        <v>600</v>
      </c>
      <c r="E42" s="108">
        <f t="shared" si="0"/>
        <v>311.7</v>
      </c>
      <c r="F42" s="202" t="s">
        <v>316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199.1</v>
      </c>
      <c r="D43" s="108">
        <f>+'Dramakan hosqer'!F49</f>
        <v>510</v>
      </c>
      <c r="E43" s="108">
        <f t="shared" si="0"/>
        <v>310.89999999999998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6</v>
      </c>
      <c r="D44" s="108">
        <f>+'Dramakan hosqer'!F50</f>
        <v>10</v>
      </c>
      <c r="E44" s="108">
        <f t="shared" si="0"/>
        <v>4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120</v>
      </c>
      <c r="D45" s="108">
        <f>+'Dramakan hosqer'!F51</f>
        <v>160</v>
      </c>
      <c r="E45" s="108">
        <f t="shared" si="0"/>
        <v>40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315.2</v>
      </c>
      <c r="D46" s="108">
        <f>+'Dramakan hosqer'!F52</f>
        <v>900</v>
      </c>
      <c r="E46" s="108">
        <f t="shared" si="0"/>
        <v>584.79999999999995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105.5</v>
      </c>
      <c r="D47" s="108">
        <f>+'Dramakan hosqer'!F53</f>
        <v>105</v>
      </c>
      <c r="E47" s="108">
        <f t="shared" si="0"/>
        <v>-0.5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13</v>
      </c>
      <c r="D51" s="108">
        <f>+'Dramakan hosqer'!F57</f>
        <v>60</v>
      </c>
      <c r="E51" s="108">
        <f t="shared" si="0"/>
        <v>47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4.0999999999999996</v>
      </c>
      <c r="D54" s="108">
        <f>+'Dramakan hosqer'!F60</f>
        <v>0</v>
      </c>
      <c r="E54" s="108">
        <f t="shared" si="0"/>
        <v>-4.0999999999999996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23</v>
      </c>
      <c r="B56" s="143" t="str">
        <f>+'Dramakan hosqer'!B62</f>
        <v>Վերապատրաստման գծով</v>
      </c>
      <c r="C56" s="108">
        <v>84</v>
      </c>
      <c r="D56" s="108">
        <f>+'Dramakan hosqer'!F62</f>
        <v>84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24</v>
      </c>
      <c r="B57" s="143" t="s">
        <v>293</v>
      </c>
      <c r="C57" s="108">
        <v>30</v>
      </c>
      <c r="D57" s="108"/>
      <c r="E57" s="108">
        <f t="shared" si="0"/>
        <v>-30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/>
      <c r="B58" s="143"/>
      <c r="C58" s="108"/>
      <c r="D58" s="108"/>
      <c r="E58" s="108"/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/>
      <c r="B59" s="143"/>
      <c r="C59" s="108"/>
      <c r="D59" s="108"/>
      <c r="E59" s="108"/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25</v>
      </c>
      <c r="B60" s="143" t="s">
        <v>263</v>
      </c>
      <c r="C60" s="108"/>
      <c r="D60" s="108">
        <f>+'Dramakan hosqer'!F63</f>
        <v>100</v>
      </c>
      <c r="E60" s="108">
        <f t="shared" si="0"/>
        <v>100</v>
      </c>
      <c r="F60" s="109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26</v>
      </c>
      <c r="B61" s="429" t="s">
        <v>294</v>
      </c>
      <c r="C61" s="108">
        <v>33.1</v>
      </c>
      <c r="D61" s="108">
        <f>+'Dramakan hosqer'!F64</f>
        <v>0</v>
      </c>
      <c r="E61" s="108">
        <f t="shared" si="0"/>
        <v>-33.1</v>
      </c>
      <c r="F61" s="109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v>27</v>
      </c>
      <c r="B62" s="143" t="str">
        <f>+'Dramakan hosqer'!B65</f>
        <v>Դուրսգրվող գույքի վերագնահատման գծով</v>
      </c>
      <c r="C62" s="108"/>
      <c r="D62" s="108">
        <f>+'Dramakan hosqer'!F65</f>
        <v>50</v>
      </c>
      <c r="E62" s="108">
        <f>D62-C62</f>
        <v>50</v>
      </c>
      <c r="F62" s="373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>
      <c r="A63" s="21">
        <f t="shared" si="4"/>
        <v>28</v>
      </c>
      <c r="B63" s="143" t="str">
        <f>+'Dramakan hosqer'!B66</f>
        <v>Կրակմարիչների լիցքավորում</v>
      </c>
      <c r="C63" s="108"/>
      <c r="D63" s="108">
        <f>+'Dramakan hosqer'!F66</f>
        <v>20</v>
      </c>
      <c r="E63" s="108">
        <f>D63-C63</f>
        <v>20</v>
      </c>
      <c r="F63" s="108"/>
      <c r="G63" s="32" t="s">
        <v>281</v>
      </c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19" customFormat="1" ht="17.25">
      <c r="A64" s="21">
        <v>29</v>
      </c>
      <c r="B64" s="143" t="str">
        <f>+'Dramakan hosqer'!B67</f>
        <v>Հարկային պարտավորությունների գծով, այդ թվում՝</v>
      </c>
      <c r="C64" s="108">
        <f>SUM(C65:C67)</f>
        <v>25</v>
      </c>
      <c r="D64" s="108">
        <f>SUM(D65:D67)</f>
        <v>0</v>
      </c>
      <c r="E64" s="108">
        <f>D64-C64</f>
        <v>-25</v>
      </c>
      <c r="F64" s="108"/>
      <c r="G64" s="32"/>
      <c r="H64" s="42"/>
      <c r="I64" s="42"/>
      <c r="J64" s="42"/>
      <c r="K64" s="42"/>
      <c r="L64" s="42"/>
      <c r="M64" s="42"/>
      <c r="N64" s="49"/>
      <c r="O64" s="49"/>
      <c r="P64" s="49"/>
      <c r="Q64" s="49"/>
      <c r="R64" s="49"/>
      <c r="S64" s="49"/>
      <c r="T64" s="49"/>
    </row>
    <row r="65" spans="1:20" s="327" customFormat="1" ht="17.25" hidden="1">
      <c r="A65" s="318">
        <v>27.1</v>
      </c>
      <c r="B65" s="319" t="str">
        <f>+'Dramakan hosqer'!B68</f>
        <v>շահութահարկի գծով</v>
      </c>
      <c r="C65" s="321"/>
      <c r="D65" s="321">
        <f>+'Dramakan hosqer'!F68</f>
        <v>0</v>
      </c>
      <c r="E65" s="389">
        <f>D65-C65</f>
        <v>0</v>
      </c>
      <c r="F65" s="390"/>
      <c r="G65" s="391"/>
      <c r="H65" s="326"/>
      <c r="I65" s="326"/>
      <c r="J65" s="326"/>
      <c r="K65" s="326"/>
      <c r="L65" s="326"/>
      <c r="M65" s="326"/>
      <c r="N65" s="392"/>
      <c r="O65" s="392"/>
      <c r="P65" s="392"/>
      <c r="Q65" s="392"/>
      <c r="R65" s="392"/>
      <c r="S65" s="392"/>
      <c r="T65" s="392"/>
    </row>
    <row r="66" spans="1:20" s="327" customFormat="1" ht="17.25" hidden="1">
      <c r="A66" s="318">
        <v>27.1</v>
      </c>
      <c r="B66" s="319" t="str">
        <f>+'Dramakan hosqer'!B69</f>
        <v>ԱԱՀ-ի գծով</v>
      </c>
      <c r="C66" s="321"/>
      <c r="D66" s="321">
        <f>+'Dramakan hosqer'!F69</f>
        <v>0</v>
      </c>
      <c r="E66" s="389">
        <f t="shared" si="0"/>
        <v>0</v>
      </c>
      <c r="F66" s="390"/>
      <c r="G66" s="391"/>
      <c r="H66" s="326"/>
      <c r="I66" s="326"/>
      <c r="J66" s="326"/>
      <c r="K66" s="326"/>
      <c r="L66" s="326"/>
      <c r="M66" s="326"/>
      <c r="N66" s="392"/>
      <c r="O66" s="392"/>
      <c r="P66" s="392"/>
      <c r="Q66" s="392"/>
      <c r="R66" s="392"/>
      <c r="S66" s="392"/>
      <c r="T66" s="392"/>
    </row>
    <row r="67" spans="1:20" s="327" customFormat="1" ht="17.25">
      <c r="A67" s="318">
        <v>29.1</v>
      </c>
      <c r="B67" s="319" t="str">
        <f>+'Dramakan hosqer'!B70</f>
        <v xml:space="preserve">չփոխհատուցվող հարկերի գծով </v>
      </c>
      <c r="C67" s="321">
        <v>25</v>
      </c>
      <c r="D67" s="321">
        <f>+'Dramakan hosqer'!F70</f>
        <v>0</v>
      </c>
      <c r="E67" s="389">
        <f t="shared" si="0"/>
        <v>-25</v>
      </c>
      <c r="F67" s="390"/>
      <c r="G67" s="391"/>
      <c r="H67" s="326"/>
      <c r="I67" s="326"/>
      <c r="J67" s="326"/>
      <c r="K67" s="326"/>
      <c r="L67" s="326"/>
      <c r="M67" s="326"/>
      <c r="N67" s="392"/>
      <c r="O67" s="392"/>
      <c r="P67" s="392"/>
      <c r="Q67" s="392"/>
      <c r="R67" s="392"/>
      <c r="S67" s="392"/>
      <c r="T67" s="392"/>
    </row>
    <row r="68" spans="1:20" s="19" customFormat="1" ht="17.25">
      <c r="A68" s="23">
        <f>+A64+1</f>
        <v>30</v>
      </c>
      <c r="B68" s="143" t="str">
        <f>+'Dramakan hosqer'!B71</f>
        <v>Կրեդիտորական պարտքի մարման գծով</v>
      </c>
      <c r="C68" s="108">
        <v>1181.5</v>
      </c>
      <c r="D68" s="108">
        <f>+'Dramakan hosqer'!F71</f>
        <v>164.5</v>
      </c>
      <c r="E68" s="108">
        <f t="shared" si="0"/>
        <v>-1017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 hidden="1">
      <c r="A69" s="23">
        <f>+A68+1</f>
        <v>31</v>
      </c>
      <c r="B69" s="143" t="str">
        <f>+'Dramakan hosqer'!B73</f>
        <v>Այլ արտահոսքերի գծով</v>
      </c>
      <c r="C69" s="108"/>
      <c r="D69" s="108">
        <f>+'Dramakan hosqer'!F73</f>
        <v>0</v>
      </c>
      <c r="E69" s="108">
        <f t="shared" si="0"/>
        <v>0</v>
      </c>
      <c r="F69" s="108"/>
      <c r="G69" s="32" t="s">
        <v>197</v>
      </c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>
      <c r="A70" s="59" t="s">
        <v>55</v>
      </c>
      <c r="B70" s="340" t="s">
        <v>58</v>
      </c>
      <c r="C70" s="106">
        <f>+C71+C78</f>
        <v>191.6</v>
      </c>
      <c r="D70" s="106">
        <f>+D71+D78</f>
        <v>1490</v>
      </c>
      <c r="E70" s="106">
        <f t="shared" si="0"/>
        <v>1298.4000000000001</v>
      </c>
      <c r="F70" s="106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19" customFormat="1" ht="17.25">
      <c r="A71" s="23">
        <v>1</v>
      </c>
      <c r="B71" s="374" t="str">
        <f>+'Dramakan hosqer'!B75</f>
        <v>Հիմնական միջոցների ձեռքբերում, այդ թվում՝</v>
      </c>
      <c r="C71" s="108">
        <f>SUM(C72:C77)</f>
        <v>191.6</v>
      </c>
      <c r="D71" s="108">
        <f>SUM(D72:D77)</f>
        <v>1490</v>
      </c>
      <c r="E71" s="108">
        <f t="shared" si="0"/>
        <v>1298.4000000000001</v>
      </c>
      <c r="F71" s="108" t="s">
        <v>312</v>
      </c>
      <c r="G71" s="32"/>
      <c r="H71" s="42"/>
      <c r="I71" s="42"/>
      <c r="J71" s="42"/>
      <c r="K71" s="42"/>
      <c r="L71" s="42"/>
      <c r="M71" s="42"/>
      <c r="N71" s="49"/>
      <c r="O71" s="49"/>
      <c r="P71" s="49"/>
      <c r="Q71" s="49"/>
      <c r="R71" s="49"/>
      <c r="S71" s="49"/>
      <c r="T71" s="49"/>
    </row>
    <row r="72" spans="1:20" s="327" customFormat="1" ht="27">
      <c r="A72" s="318">
        <v>1.1000000000000001</v>
      </c>
      <c r="B72" s="319" t="str">
        <f>+'Dramakan hosqer'!B76</f>
        <v>գրասենյակային և տնտեսական գույք</v>
      </c>
      <c r="C72" s="321"/>
      <c r="D72" s="321">
        <f>+'Dramakan hosqer'!F76</f>
        <v>380</v>
      </c>
      <c r="E72" s="389">
        <f t="shared" ref="E72:E85" si="5">D72-C72</f>
        <v>380</v>
      </c>
      <c r="F72" s="390" t="s">
        <v>314</v>
      </c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>
      <c r="A73" s="318">
        <v>1.2</v>
      </c>
      <c r="B73" s="319" t="str">
        <f>+'Dramakan hosqer'!B77</f>
        <v>համակարգչային սարքավորումներ / տեխնիկա</v>
      </c>
      <c r="C73" s="321">
        <v>191.6</v>
      </c>
      <c r="D73" s="321">
        <f>+'Dramakan hosqer'!F77</f>
        <v>410</v>
      </c>
      <c r="E73" s="389">
        <f>D73-C73</f>
        <v>218.4</v>
      </c>
      <c r="F73" s="390" t="s">
        <v>300</v>
      </c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>
      <c r="A74" s="318">
        <v>1.3</v>
      </c>
      <c r="B74" s="319" t="str">
        <f>+'Dramakan hosqer'!B78</f>
        <v>մեքենաներ և սարքավորումներ</v>
      </c>
      <c r="C74" s="321"/>
      <c r="D74" s="321">
        <f>+'Dramakan hosqer'!F78</f>
        <v>700</v>
      </c>
      <c r="E74" s="389">
        <f t="shared" si="5"/>
        <v>700</v>
      </c>
      <c r="F74" s="390" t="s">
        <v>313</v>
      </c>
      <c r="G74" s="391"/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327" customFormat="1" ht="17.25" hidden="1">
      <c r="A75" s="318">
        <v>1.4</v>
      </c>
      <c r="B75" s="319" t="str">
        <f>+'Dramakan hosqer'!B79</f>
        <v>սպորտային գույք</v>
      </c>
      <c r="C75" s="321"/>
      <c r="D75" s="321">
        <f>+'Dramakan hosqer'!F79</f>
        <v>0</v>
      </c>
      <c r="E75" s="389">
        <f t="shared" si="5"/>
        <v>0</v>
      </c>
      <c r="F75" s="390"/>
      <c r="G75" s="391"/>
      <c r="H75" s="326"/>
      <c r="I75" s="326"/>
      <c r="J75" s="326"/>
      <c r="K75" s="326"/>
      <c r="L75" s="326"/>
      <c r="M75" s="326"/>
      <c r="N75" s="392"/>
      <c r="O75" s="392"/>
      <c r="P75" s="392"/>
      <c r="Q75" s="392"/>
      <c r="R75" s="392"/>
      <c r="S75" s="392"/>
      <c r="T75" s="392"/>
    </row>
    <row r="76" spans="1:20" s="327" customFormat="1" ht="17.25" hidden="1">
      <c r="A76" s="318">
        <v>1.5</v>
      </c>
      <c r="B76" s="319" t="str">
        <f>+'Dramakan hosqer'!B80</f>
        <v>գրականություն</v>
      </c>
      <c r="C76" s="321"/>
      <c r="D76" s="321">
        <f>+'Dramakan hosqer'!F80</f>
        <v>0</v>
      </c>
      <c r="E76" s="389">
        <f>D76-C76</f>
        <v>0</v>
      </c>
      <c r="F76" s="390"/>
      <c r="G76" s="391"/>
      <c r="H76" s="326"/>
      <c r="I76" s="326"/>
      <c r="J76" s="326"/>
      <c r="K76" s="326"/>
      <c r="L76" s="326"/>
      <c r="M76" s="326"/>
      <c r="N76" s="392"/>
      <c r="O76" s="392"/>
      <c r="P76" s="392"/>
      <c r="Q76" s="392"/>
      <c r="R76" s="392"/>
      <c r="S76" s="392"/>
      <c r="T76" s="392"/>
    </row>
    <row r="77" spans="1:20" s="327" customFormat="1" ht="17.25" hidden="1">
      <c r="A77" s="318">
        <v>1.6</v>
      </c>
      <c r="B77" s="319">
        <f>+'Dramakan hosqer'!B81</f>
        <v>0</v>
      </c>
      <c r="C77" s="321"/>
      <c r="D77" s="321">
        <f>+'Dramakan hosqer'!F81</f>
        <v>0</v>
      </c>
      <c r="E77" s="389">
        <f>D77-C77</f>
        <v>0</v>
      </c>
      <c r="F77" s="390"/>
      <c r="G77" s="32" t="s">
        <v>281</v>
      </c>
      <c r="H77" s="326"/>
      <c r="I77" s="326"/>
      <c r="J77" s="326"/>
      <c r="K77" s="326"/>
      <c r="L77" s="326"/>
      <c r="M77" s="326"/>
      <c r="N77" s="392"/>
      <c r="O77" s="392"/>
      <c r="P77" s="392"/>
      <c r="Q77" s="392"/>
      <c r="R77" s="392"/>
      <c r="S77" s="392"/>
      <c r="T77" s="392"/>
    </row>
    <row r="78" spans="1:20" s="19" customFormat="1" ht="34.5" hidden="1">
      <c r="A78" s="23">
        <v>2</v>
      </c>
      <c r="B78" s="374" t="str">
        <f>+'Dramakan hosqer'!B82</f>
        <v>Հիմնական միջոցների հիմնական վերանորոգում, 
այդ թվում՝</v>
      </c>
      <c r="C78" s="108">
        <f>SUM(C79:C81)</f>
        <v>0</v>
      </c>
      <c r="D78" s="108">
        <f>SUM(D79:D81)</f>
        <v>0</v>
      </c>
      <c r="E78" s="108">
        <f>D78-C78</f>
        <v>0</v>
      </c>
      <c r="F78" s="108"/>
      <c r="G78" s="32"/>
      <c r="H78" s="42"/>
      <c r="I78" s="42"/>
      <c r="J78" s="42"/>
      <c r="K78" s="42"/>
      <c r="L78" s="42"/>
      <c r="M78" s="42"/>
      <c r="N78" s="49"/>
      <c r="O78" s="49"/>
      <c r="P78" s="49"/>
      <c r="Q78" s="49"/>
      <c r="R78" s="49"/>
      <c r="S78" s="49"/>
      <c r="T78" s="49"/>
    </row>
    <row r="79" spans="1:20" s="327" customFormat="1" ht="17.25" hidden="1">
      <c r="A79" s="318">
        <v>2.1</v>
      </c>
      <c r="B79" s="319" t="str">
        <f>+'Dramakan hosqer'!B83</f>
        <v>ամրացված գույքի (շենք)</v>
      </c>
      <c r="C79" s="321"/>
      <c r="D79" s="321">
        <f>+'Dramakan hosqer'!F83</f>
        <v>0</v>
      </c>
      <c r="E79" s="389">
        <f t="shared" si="5"/>
        <v>0</v>
      </c>
      <c r="F79" s="390"/>
      <c r="G79" s="391"/>
      <c r="H79" s="326"/>
      <c r="I79" s="326"/>
      <c r="J79" s="326"/>
      <c r="K79" s="326"/>
      <c r="L79" s="326"/>
      <c r="M79" s="326"/>
      <c r="N79" s="392"/>
      <c r="O79" s="392"/>
      <c r="P79" s="392"/>
      <c r="Q79" s="392"/>
      <c r="R79" s="392"/>
      <c r="S79" s="392"/>
      <c r="T79" s="392"/>
    </row>
    <row r="80" spans="1:20" s="327" customFormat="1" ht="17.25" hidden="1">
      <c r="A80" s="318">
        <v>2.2000000000000002</v>
      </c>
      <c r="B80" s="319" t="str">
        <f>+'Dramakan hosqer'!B84</f>
        <v>հիմնական միջոցի</v>
      </c>
      <c r="C80" s="321"/>
      <c r="D80" s="321">
        <f>+'Dramakan hosqer'!F84</f>
        <v>0</v>
      </c>
      <c r="E80" s="389">
        <f t="shared" si="5"/>
        <v>0</v>
      </c>
      <c r="F80" s="390"/>
      <c r="G80" s="391"/>
      <c r="H80" s="326"/>
      <c r="I80" s="326"/>
      <c r="J80" s="326"/>
      <c r="K80" s="326"/>
      <c r="L80" s="326"/>
      <c r="M80" s="326"/>
      <c r="N80" s="392"/>
      <c r="O80" s="392"/>
      <c r="P80" s="392"/>
      <c r="Q80" s="392"/>
      <c r="R80" s="392"/>
      <c r="S80" s="392"/>
      <c r="T80" s="392"/>
    </row>
    <row r="81" spans="1:20" s="327" customFormat="1" ht="17.25" hidden="1">
      <c r="A81" s="318">
        <v>2.2999999999999998</v>
      </c>
      <c r="B81" s="319" t="str">
        <f>+'Dramakan hosqer'!B85</f>
        <v>նախագծանախահաշվային փաստաթղթերի գծով</v>
      </c>
      <c r="C81" s="321"/>
      <c r="D81" s="321">
        <f>+'Dramakan hosqer'!F85</f>
        <v>0</v>
      </c>
      <c r="E81" s="389">
        <f t="shared" si="5"/>
        <v>0</v>
      </c>
      <c r="F81" s="390"/>
      <c r="G81" s="391"/>
      <c r="H81" s="326"/>
      <c r="I81" s="326"/>
      <c r="J81" s="326"/>
      <c r="K81" s="326"/>
      <c r="L81" s="326"/>
      <c r="M81" s="326"/>
      <c r="N81" s="392"/>
      <c r="O81" s="392"/>
      <c r="P81" s="392"/>
      <c r="Q81" s="392"/>
      <c r="R81" s="392"/>
      <c r="S81" s="392"/>
      <c r="T81" s="392"/>
    </row>
    <row r="82" spans="1:20" s="19" customFormat="1" ht="34.5" hidden="1">
      <c r="A82" s="59" t="s">
        <v>56</v>
      </c>
      <c r="B82" s="340" t="s">
        <v>143</v>
      </c>
      <c r="C82" s="106">
        <f>SUM(C83:C84)</f>
        <v>0</v>
      </c>
      <c r="D82" s="106">
        <f>SUM(D83:D84)</f>
        <v>0</v>
      </c>
      <c r="E82" s="106">
        <f t="shared" si="5"/>
        <v>0</v>
      </c>
      <c r="F82" s="106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9" customFormat="1" ht="17.25" hidden="1">
      <c r="A83" s="23">
        <v>1</v>
      </c>
      <c r="B83" s="143" t="str">
        <f>+'Dramakan hosqer'!B87</f>
        <v>Սննդի գծով</v>
      </c>
      <c r="C83" s="108"/>
      <c r="D83" s="108">
        <f>+'Dramakan hosqer'!F87</f>
        <v>0</v>
      </c>
      <c r="E83" s="108">
        <f>D83-C83</f>
        <v>0</v>
      </c>
      <c r="F83" s="108"/>
      <c r="G83" s="32"/>
      <c r="H83" s="42"/>
      <c r="I83" s="42"/>
      <c r="J83" s="42"/>
      <c r="K83" s="42"/>
      <c r="L83" s="42"/>
      <c r="M83" s="42"/>
      <c r="N83" s="49"/>
      <c r="O83" s="49"/>
      <c r="P83" s="49"/>
      <c r="Q83" s="49"/>
      <c r="R83" s="49"/>
      <c r="S83" s="49"/>
      <c r="T83" s="49"/>
    </row>
    <row r="84" spans="1:20" s="157" customFormat="1" ht="17.25" hidden="1">
      <c r="A84" s="23">
        <v>2</v>
      </c>
      <c r="B84" s="143">
        <f>+'Dramakan hosqer'!B88</f>
        <v>0</v>
      </c>
      <c r="C84" s="108"/>
      <c r="D84" s="108">
        <f>+'Dramakan hosqer'!F88</f>
        <v>0</v>
      </c>
      <c r="E84" s="108">
        <f>D84-C84</f>
        <v>0</v>
      </c>
      <c r="F84" s="108"/>
      <c r="G84" s="32"/>
      <c r="H84" s="31"/>
      <c r="I84" s="31"/>
      <c r="J84" s="31"/>
      <c r="K84" s="31"/>
      <c r="L84" s="31"/>
      <c r="M84" s="31"/>
      <c r="N84" s="28"/>
      <c r="O84" s="28"/>
      <c r="P84" s="28"/>
      <c r="Q84" s="28"/>
      <c r="R84" s="28"/>
      <c r="S84" s="28"/>
      <c r="T84" s="28"/>
    </row>
    <row r="85" spans="1:20" s="63" customFormat="1" ht="34.5">
      <c r="A85" s="339" t="s">
        <v>38</v>
      </c>
      <c r="B85" s="340" t="s">
        <v>39</v>
      </c>
      <c r="C85" s="106">
        <f>C6+C7-C24</f>
        <v>6348.8999999999796</v>
      </c>
      <c r="D85" s="106">
        <f>D6+D7-D24</f>
        <v>8737.0399999999645</v>
      </c>
      <c r="E85" s="106">
        <f t="shared" si="5"/>
        <v>2388.1399999999849</v>
      </c>
      <c r="F85" s="106"/>
      <c r="G85" s="55"/>
      <c r="H85" s="45"/>
      <c r="I85" s="45"/>
      <c r="J85" s="45"/>
      <c r="K85" s="45"/>
      <c r="L85" s="45"/>
      <c r="M85" s="45"/>
      <c r="N85" s="50"/>
      <c r="O85" s="50"/>
      <c r="P85" s="50"/>
      <c r="Q85" s="50"/>
      <c r="R85" s="50"/>
      <c r="S85" s="50"/>
      <c r="T85" s="50"/>
    </row>
    <row r="86" spans="1:20" s="7" customFormat="1" ht="46.5" customHeight="1">
      <c r="A86" s="6"/>
      <c r="B86" s="8"/>
      <c r="C86" s="6"/>
      <c r="D86" s="6"/>
      <c r="E86" s="6"/>
      <c r="F86" s="6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s="7" customFormat="1" ht="25.5" customHeight="1">
      <c r="B87" s="346" t="s">
        <v>2</v>
      </c>
      <c r="C87" s="67"/>
      <c r="D87" s="464" t="str">
        <f>+'Ekamut-caxs'!D74</f>
        <v>Անահիտ Վարդանյան</v>
      </c>
      <c r="E87" s="461"/>
      <c r="F87" s="45"/>
      <c r="G87" s="53"/>
      <c r="H87" s="39"/>
      <c r="I87" s="39"/>
      <c r="J87" s="39"/>
      <c r="K87" s="39"/>
      <c r="L87" s="39"/>
      <c r="M87" s="39"/>
      <c r="N87" s="47"/>
      <c r="O87" s="47"/>
      <c r="P87" s="47"/>
      <c r="Q87" s="47"/>
      <c r="R87" s="47"/>
      <c r="S87" s="47"/>
      <c r="T87" s="47"/>
    </row>
    <row r="88" spans="1:20" ht="13.5" customHeight="1">
      <c r="A88" s="7"/>
      <c r="B88" s="66" t="s">
        <v>4</v>
      </c>
      <c r="C88" s="375"/>
      <c r="D88" s="463" t="s">
        <v>92</v>
      </c>
      <c r="E88" s="463"/>
      <c r="F88" s="41"/>
    </row>
    <row r="89" spans="1:20" ht="22.5" customHeight="1">
      <c r="B89" s="376" t="s">
        <v>6</v>
      </c>
      <c r="C89" s="67"/>
      <c r="D89" s="461" t="str">
        <f>+'Ekamut-caxs'!D77</f>
        <v>Անահիտ Խաչատրյան</v>
      </c>
      <c r="E89" s="461"/>
      <c r="F89" s="45"/>
    </row>
    <row r="90" spans="1:20" ht="12" customHeight="1">
      <c r="B90" s="65"/>
      <c r="C90" s="67"/>
      <c r="D90" s="463" t="s">
        <v>92</v>
      </c>
      <c r="E90" s="463"/>
      <c r="F90" s="41"/>
    </row>
    <row r="91" spans="1:20">
      <c r="B91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0:E90"/>
    <mergeCell ref="D87:E87"/>
    <mergeCell ref="D88:E88"/>
    <mergeCell ref="D89:E89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7" workbookViewId="0">
      <selection activeCell="A63" sqref="A63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70" t="s">
        <v>67</v>
      </c>
      <c r="B1" s="470"/>
      <c r="C1" s="470"/>
      <c r="D1" s="470"/>
      <c r="E1" s="470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71" t="str">
        <f>+'Ekamut-caxs'!A7:D7</f>
        <v xml:space="preserve">«Երևանի հ.17 մսուր-մանկապարտեզ» ՀՈԱԿ-ի </v>
      </c>
      <c r="B2" s="472"/>
      <c r="C2" s="472"/>
      <c r="D2" s="472"/>
      <c r="E2" s="47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73" t="s">
        <v>146</v>
      </c>
      <c r="B3" s="473"/>
      <c r="C3" s="473"/>
      <c r="D3" s="473"/>
      <c r="E3" s="47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74" t="s">
        <v>258</v>
      </c>
      <c r="B4" s="474"/>
      <c r="C4" s="474"/>
      <c r="D4" s="474"/>
      <c r="E4" s="474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75" t="s">
        <v>151</v>
      </c>
      <c r="B7" s="476"/>
      <c r="C7" s="476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95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>
        <v>35</v>
      </c>
      <c r="E10" s="11"/>
    </row>
    <row r="11" spans="1:22">
      <c r="A11" s="79">
        <v>1.3</v>
      </c>
      <c r="B11" s="80" t="s">
        <v>157</v>
      </c>
      <c r="C11" s="79" t="s">
        <v>158</v>
      </c>
      <c r="D11" s="11">
        <v>16.899999999999999</v>
      </c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 hidden="1">
      <c r="A14" s="79">
        <v>1.6</v>
      </c>
      <c r="B14" s="80" t="s">
        <v>194</v>
      </c>
      <c r="C14" s="79" t="s">
        <v>162</v>
      </c>
      <c r="D14" s="11"/>
      <c r="E14" s="11"/>
    </row>
    <row r="15" spans="1:22" ht="27" hidden="1">
      <c r="A15" s="79">
        <v>1.7</v>
      </c>
      <c r="B15" s="81"/>
      <c r="C15" s="79" t="s">
        <v>185</v>
      </c>
      <c r="D15" s="11"/>
      <c r="E15" s="11"/>
    </row>
    <row r="16" spans="1:22" hidden="1">
      <c r="A16" s="79">
        <v>1.8</v>
      </c>
      <c r="B16" s="81"/>
      <c r="C16" s="83" t="s">
        <v>184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 hidden="1">
      <c r="A25" s="79">
        <v>2.7</v>
      </c>
      <c r="B25" s="81" t="s">
        <v>163</v>
      </c>
      <c r="C25" s="79" t="s">
        <v>164</v>
      </c>
      <c r="D25" s="11"/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>
        <v>43.1</v>
      </c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 hidden="1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95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75" t="s">
        <v>176</v>
      </c>
      <c r="B35" s="476"/>
      <c r="C35" s="476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125.1</v>
      </c>
      <c r="E36" s="11"/>
    </row>
    <row r="37" spans="1:22" ht="30" hidden="1" customHeight="1">
      <c r="A37" s="79">
        <v>1.2</v>
      </c>
      <c r="B37" s="80" t="s">
        <v>155</v>
      </c>
      <c r="C37" s="79" t="s">
        <v>156</v>
      </c>
      <c r="D37" s="11"/>
      <c r="E37" s="11"/>
    </row>
    <row r="38" spans="1:22" hidden="1">
      <c r="A38" s="79">
        <v>1.3</v>
      </c>
      <c r="B38" s="80" t="s">
        <v>157</v>
      </c>
      <c r="C38" s="79" t="s">
        <v>158</v>
      </c>
      <c r="D38" s="11"/>
      <c r="E38" s="11"/>
    </row>
    <row r="39" spans="1:22" hidden="1">
      <c r="A39" s="79">
        <v>1.4</v>
      </c>
      <c r="B39" s="81" t="s">
        <v>159</v>
      </c>
      <c r="C39" s="82" t="s">
        <v>160</v>
      </c>
      <c r="D39" s="11"/>
      <c r="E39" s="11"/>
    </row>
    <row r="40" spans="1:22" hidden="1">
      <c r="A40" s="79">
        <v>1.5</v>
      </c>
      <c r="B40" s="81"/>
      <c r="C40" s="79" t="s">
        <v>161</v>
      </c>
      <c r="D40" s="11"/>
      <c r="E40" s="11"/>
    </row>
    <row r="41" spans="1:22" hidden="1">
      <c r="A41" s="79">
        <v>1.6</v>
      </c>
      <c r="B41" s="80" t="s">
        <v>194</v>
      </c>
      <c r="C41" s="79" t="s">
        <v>162</v>
      </c>
      <c r="D41" s="11"/>
      <c r="E41" s="11"/>
    </row>
    <row r="42" spans="1:22" ht="27" hidden="1">
      <c r="A42" s="79">
        <v>1.7</v>
      </c>
      <c r="B42" s="81"/>
      <c r="C42" s="79" t="s">
        <v>185</v>
      </c>
      <c r="D42" s="11"/>
      <c r="E42" s="11"/>
    </row>
    <row r="43" spans="1:22" hidden="1">
      <c r="A43" s="79">
        <v>1.8</v>
      </c>
      <c r="B43" s="81"/>
      <c r="C43" s="83" t="s">
        <v>184</v>
      </c>
      <c r="D43" s="11"/>
      <c r="E43" s="11"/>
    </row>
    <row r="44" spans="1:22" hidden="1">
      <c r="A44" s="79">
        <v>1.9</v>
      </c>
      <c r="B44" s="81"/>
      <c r="C44" s="83"/>
      <c r="D44" s="11"/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>
        <v>20.5</v>
      </c>
      <c r="E51" s="11"/>
    </row>
    <row r="52" spans="1:22">
      <c r="A52" s="79">
        <v>2.7</v>
      </c>
      <c r="B52" s="81" t="s">
        <v>168</v>
      </c>
      <c r="C52" s="83" t="s">
        <v>170</v>
      </c>
      <c r="D52" s="11">
        <v>0.5</v>
      </c>
      <c r="E52" s="11"/>
    </row>
    <row r="53" spans="1:22">
      <c r="A53" s="79">
        <v>2.8</v>
      </c>
      <c r="B53" s="81"/>
      <c r="C53" s="83"/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5206</v>
      </c>
      <c r="E54" s="11"/>
      <c r="F54" s="114">
        <f>SUM(D36:D53)</f>
        <v>146.1</v>
      </c>
      <c r="G54" s="114">
        <f>+D59-D54-F54</f>
        <v>3.694822225952521E-13</v>
      </c>
    </row>
    <row r="55" spans="1:22" ht="33">
      <c r="A55" s="79">
        <v>1.1000000000000001</v>
      </c>
      <c r="B55" s="107"/>
      <c r="C55" s="364" t="s">
        <v>183</v>
      </c>
      <c r="D55" s="84">
        <v>5187.6000000000004</v>
      </c>
      <c r="E55" s="11"/>
    </row>
    <row r="56" spans="1:22" ht="27">
      <c r="A56" s="79">
        <v>1.2</v>
      </c>
      <c r="B56" s="92"/>
      <c r="C56" s="79" t="s">
        <v>172</v>
      </c>
      <c r="D56" s="11">
        <v>10</v>
      </c>
      <c r="E56" s="79"/>
    </row>
    <row r="57" spans="1:22" ht="40.5">
      <c r="A57" s="79">
        <v>1.3</v>
      </c>
      <c r="B57" s="81" t="s">
        <v>168</v>
      </c>
      <c r="C57" s="79" t="s">
        <v>292</v>
      </c>
      <c r="D57" s="11">
        <v>8.4</v>
      </c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5352.1</v>
      </c>
      <c r="E59" s="96"/>
      <c r="F59" s="275">
        <f>+D59-D55</f>
        <v>164.5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278</v>
      </c>
      <c r="C62" s="95">
        <f>+'Dramakani hamematakan'!C85</f>
        <v>6348.8999999999796</v>
      </c>
      <c r="D62" s="465" t="s">
        <v>179</v>
      </c>
      <c r="E62" s="466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67" t="str">
        <f>+'Ekamut-caxs'!D74</f>
        <v>Անահիտ Վարդանյան</v>
      </c>
      <c r="E64" s="467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8" t="s">
        <v>92</v>
      </c>
      <c r="E65" s="46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67" t="str">
        <f>+'Ekamut-caxs'!D77</f>
        <v>Անահիտ Խաչատրյան</v>
      </c>
      <c r="E66" s="467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9" t="s">
        <v>92</v>
      </c>
      <c r="E67" s="469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A63" sqref="A63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3.570312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86" t="s">
        <v>67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</row>
    <row r="2" spans="1:15" s="211" customFormat="1" ht="21.75" customHeight="1">
      <c r="A2" s="485" t="str">
        <f>+'Ekamut-caxs'!A7</f>
        <v xml:space="preserve">«Երևանի հ.17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</row>
    <row r="3" spans="1:15" s="211" customFormat="1" ht="21" customHeight="1">
      <c r="A3" s="485" t="s">
        <v>93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</row>
    <row r="4" spans="1:15" ht="21" customHeight="1" thickBot="1"/>
    <row r="5" spans="1:15" s="215" customFormat="1" ht="19.5" customHeight="1">
      <c r="A5" s="477" t="s">
        <v>114</v>
      </c>
      <c r="B5" s="479" t="s">
        <v>94</v>
      </c>
      <c r="C5" s="481" t="s">
        <v>95</v>
      </c>
      <c r="D5" s="482"/>
      <c r="E5" s="482"/>
      <c r="F5" s="483"/>
      <c r="G5" s="481" t="s">
        <v>96</v>
      </c>
      <c r="H5" s="482"/>
      <c r="I5" s="482"/>
      <c r="J5" s="483"/>
      <c r="K5" s="481" t="s">
        <v>136</v>
      </c>
      <c r="L5" s="482"/>
      <c r="M5" s="482"/>
      <c r="N5" s="482"/>
      <c r="O5" s="483"/>
    </row>
    <row r="6" spans="1:15" s="217" customFormat="1" ht="51" customHeight="1">
      <c r="A6" s="478"/>
      <c r="B6" s="480"/>
      <c r="C6" s="398" t="s">
        <v>238</v>
      </c>
      <c r="D6" s="216" t="s">
        <v>222</v>
      </c>
      <c r="E6" s="216" t="s">
        <v>265</v>
      </c>
      <c r="F6" s="399" t="s">
        <v>266</v>
      </c>
      <c r="G6" s="398" t="s">
        <v>239</v>
      </c>
      <c r="H6" s="216" t="s">
        <v>222</v>
      </c>
      <c r="I6" s="216" t="s">
        <v>267</v>
      </c>
      <c r="J6" s="399" t="s">
        <v>266</v>
      </c>
      <c r="K6" s="398" t="s">
        <v>238</v>
      </c>
      <c r="L6" s="216" t="s">
        <v>265</v>
      </c>
      <c r="M6" s="216" t="s">
        <v>268</v>
      </c>
      <c r="N6" s="214" t="s">
        <v>269</v>
      </c>
      <c r="O6" s="412" t="s">
        <v>270</v>
      </c>
    </row>
    <row r="7" spans="1:15" ht="19.5" customHeight="1">
      <c r="A7" s="241">
        <v>1</v>
      </c>
      <c r="B7" s="414" t="s">
        <v>97</v>
      </c>
      <c r="C7" s="400">
        <v>3386</v>
      </c>
      <c r="D7" s="218">
        <v>486568.2</v>
      </c>
      <c r="E7" s="219">
        <v>4044</v>
      </c>
      <c r="F7" s="401">
        <f>IF((E7&lt;10000), E7*143.7, E7*107.1)</f>
        <v>581122.79999999993</v>
      </c>
      <c r="G7" s="402">
        <v>3739.94</v>
      </c>
      <c r="H7" s="295">
        <v>192520.99</v>
      </c>
      <c r="I7" s="291">
        <v>3326.74</v>
      </c>
      <c r="J7" s="401">
        <f>+I7*53.48</f>
        <v>177914.05519999997</v>
      </c>
      <c r="K7" s="402">
        <v>164</v>
      </c>
      <c r="L7" s="291">
        <v>230</v>
      </c>
      <c r="M7" s="299">
        <f>+L7*200.42</f>
        <v>46096.6</v>
      </c>
      <c r="N7" s="297">
        <f>+L7*5.572</f>
        <v>1281.56</v>
      </c>
      <c r="O7" s="298">
        <f>+N7+M7</f>
        <v>47378.159999999996</v>
      </c>
    </row>
    <row r="8" spans="1:15" ht="19.5" customHeight="1">
      <c r="A8" s="241">
        <v>2</v>
      </c>
      <c r="B8" s="414" t="s">
        <v>98</v>
      </c>
      <c r="C8" s="402">
        <v>2891</v>
      </c>
      <c r="D8" s="295">
        <v>415436.7</v>
      </c>
      <c r="E8" s="219">
        <v>2891</v>
      </c>
      <c r="F8" s="401">
        <f t="shared" ref="F8:F18" si="0">IF((E8&lt;10000), E8*143.7, E8*107.1)</f>
        <v>415436.69999999995</v>
      </c>
      <c r="G8" s="402">
        <v>3450.58</v>
      </c>
      <c r="H8" s="295">
        <v>177744.62</v>
      </c>
      <c r="I8" s="291">
        <v>3450.58</v>
      </c>
      <c r="J8" s="401">
        <f t="shared" ref="J8:J18" si="1">+I8*53.48</f>
        <v>184537.01839999997</v>
      </c>
      <c r="K8" s="402">
        <v>194</v>
      </c>
      <c r="L8" s="291">
        <v>194</v>
      </c>
      <c r="M8" s="299">
        <f t="shared" ref="M8:M18" si="2">+L8*200.42</f>
        <v>38881.479999999996</v>
      </c>
      <c r="N8" s="297">
        <f t="shared" ref="N8:N18" si="3">+L8*5.572</f>
        <v>1080.9680000000001</v>
      </c>
      <c r="O8" s="298">
        <f t="shared" ref="O8:O18" si="4">+N8+M8</f>
        <v>39962.447999999997</v>
      </c>
    </row>
    <row r="9" spans="1:15" ht="19.5" customHeight="1">
      <c r="A9" s="241">
        <v>3</v>
      </c>
      <c r="B9" s="414" t="s">
        <v>99</v>
      </c>
      <c r="C9" s="402">
        <v>2211</v>
      </c>
      <c r="D9" s="295">
        <v>317720.7</v>
      </c>
      <c r="E9" s="219">
        <v>2211</v>
      </c>
      <c r="F9" s="401">
        <f t="shared" si="0"/>
        <v>317720.69999999995</v>
      </c>
      <c r="G9" s="402">
        <v>3167.38</v>
      </c>
      <c r="H9" s="295">
        <v>163836.88</v>
      </c>
      <c r="I9" s="291">
        <v>3167.38</v>
      </c>
      <c r="J9" s="401">
        <f t="shared" si="1"/>
        <v>169391.48240000001</v>
      </c>
      <c r="K9" s="402">
        <v>157</v>
      </c>
      <c r="L9" s="291">
        <v>157</v>
      </c>
      <c r="M9" s="299">
        <f t="shared" si="2"/>
        <v>31465.94</v>
      </c>
      <c r="N9" s="297">
        <f t="shared" si="3"/>
        <v>874.80399999999997</v>
      </c>
      <c r="O9" s="298">
        <f t="shared" si="4"/>
        <v>32340.743999999999</v>
      </c>
    </row>
    <row r="10" spans="1:15" ht="19.5" customHeight="1">
      <c r="A10" s="241">
        <v>4</v>
      </c>
      <c r="B10" s="414" t="s">
        <v>100</v>
      </c>
      <c r="C10" s="402">
        <v>336</v>
      </c>
      <c r="D10" s="295">
        <v>48283.199999999997</v>
      </c>
      <c r="E10" s="219">
        <v>336</v>
      </c>
      <c r="F10" s="401">
        <f t="shared" si="0"/>
        <v>48283.199999999997</v>
      </c>
      <c r="G10" s="402">
        <v>2345</v>
      </c>
      <c r="H10" s="295">
        <v>121622</v>
      </c>
      <c r="I10" s="291">
        <v>2345</v>
      </c>
      <c r="J10" s="401">
        <f t="shared" si="1"/>
        <v>125410.59999999999</v>
      </c>
      <c r="K10" s="402">
        <v>238</v>
      </c>
      <c r="L10" s="291">
        <v>238</v>
      </c>
      <c r="M10" s="299">
        <f t="shared" si="2"/>
        <v>47699.96</v>
      </c>
      <c r="N10" s="297">
        <f t="shared" si="3"/>
        <v>1326.136</v>
      </c>
      <c r="O10" s="298">
        <f t="shared" si="4"/>
        <v>49026.095999999998</v>
      </c>
    </row>
    <row r="11" spans="1:15" ht="19.5" customHeight="1">
      <c r="A11" s="241">
        <v>5</v>
      </c>
      <c r="B11" s="414" t="s">
        <v>101</v>
      </c>
      <c r="C11" s="403">
        <v>220</v>
      </c>
      <c r="D11" s="221">
        <v>31614</v>
      </c>
      <c r="E11" s="219">
        <v>220</v>
      </c>
      <c r="F11" s="401">
        <f t="shared" si="0"/>
        <v>31613.999999999996</v>
      </c>
      <c r="G11" s="402">
        <v>2127.08</v>
      </c>
      <c r="H11" s="295">
        <v>110332.64</v>
      </c>
      <c r="I11" s="291">
        <v>2127.08</v>
      </c>
      <c r="J11" s="401">
        <f t="shared" si="1"/>
        <v>113756.23839999999</v>
      </c>
      <c r="K11" s="402">
        <v>287</v>
      </c>
      <c r="L11" s="291">
        <v>287</v>
      </c>
      <c r="M11" s="299">
        <f t="shared" si="2"/>
        <v>57520.539999999994</v>
      </c>
      <c r="N11" s="297">
        <f t="shared" si="3"/>
        <v>1599.164</v>
      </c>
      <c r="O11" s="298">
        <f t="shared" si="4"/>
        <v>59119.703999999991</v>
      </c>
    </row>
    <row r="12" spans="1:15" ht="19.5" customHeight="1">
      <c r="A12" s="241">
        <v>6</v>
      </c>
      <c r="B12" s="414" t="s">
        <v>102</v>
      </c>
      <c r="C12" s="403">
        <v>172</v>
      </c>
      <c r="D12" s="221">
        <v>24716.400000000001</v>
      </c>
      <c r="E12" s="219">
        <v>172</v>
      </c>
      <c r="F12" s="401">
        <f t="shared" si="0"/>
        <v>24716.399999999998</v>
      </c>
      <c r="G12" s="402">
        <v>2177.9</v>
      </c>
      <c r="H12" s="295">
        <v>112843.89</v>
      </c>
      <c r="I12" s="291">
        <v>2177.9</v>
      </c>
      <c r="J12" s="401">
        <f t="shared" si="1"/>
        <v>116474.092</v>
      </c>
      <c r="K12" s="402">
        <v>491</v>
      </c>
      <c r="L12" s="291">
        <v>491</v>
      </c>
      <c r="M12" s="299">
        <f t="shared" si="2"/>
        <v>98406.219999999987</v>
      </c>
      <c r="N12" s="297">
        <f t="shared" si="3"/>
        <v>2735.8519999999999</v>
      </c>
      <c r="O12" s="298">
        <f t="shared" si="4"/>
        <v>101142.07199999999</v>
      </c>
    </row>
    <row r="13" spans="1:15" ht="19.5" customHeight="1">
      <c r="A13" s="241">
        <v>7</v>
      </c>
      <c r="B13" s="414" t="s">
        <v>103</v>
      </c>
      <c r="C13" s="403">
        <v>170</v>
      </c>
      <c r="D13" s="221">
        <v>24430</v>
      </c>
      <c r="E13" s="219">
        <v>170</v>
      </c>
      <c r="F13" s="401">
        <f t="shared" si="0"/>
        <v>24428.999999999996</v>
      </c>
      <c r="G13" s="402">
        <v>2011.52</v>
      </c>
      <c r="H13" s="295">
        <v>104024.49</v>
      </c>
      <c r="I13" s="291">
        <v>2011.52</v>
      </c>
      <c r="J13" s="401">
        <f t="shared" si="1"/>
        <v>107576.08959999999</v>
      </c>
      <c r="K13" s="402">
        <v>143</v>
      </c>
      <c r="L13" s="291">
        <v>143</v>
      </c>
      <c r="M13" s="299">
        <f t="shared" si="2"/>
        <v>28660.059999999998</v>
      </c>
      <c r="N13" s="297">
        <f t="shared" si="3"/>
        <v>796.79600000000005</v>
      </c>
      <c r="O13" s="298">
        <f t="shared" si="4"/>
        <v>29456.855999999996</v>
      </c>
    </row>
    <row r="14" spans="1:15" ht="19.5" customHeight="1">
      <c r="A14" s="241">
        <v>8</v>
      </c>
      <c r="B14" s="415" t="s">
        <v>104</v>
      </c>
      <c r="C14" s="403">
        <v>145</v>
      </c>
      <c r="D14" s="221">
        <v>20836.5</v>
      </c>
      <c r="E14" s="219">
        <v>145</v>
      </c>
      <c r="F14" s="401">
        <f t="shared" si="0"/>
        <v>20836.5</v>
      </c>
      <c r="G14" s="402">
        <v>1890.8200000000002</v>
      </c>
      <c r="H14" s="295">
        <v>97519.85</v>
      </c>
      <c r="I14" s="291">
        <v>1890.8200000000002</v>
      </c>
      <c r="J14" s="401">
        <f t="shared" si="1"/>
        <v>101121.0536</v>
      </c>
      <c r="K14" s="402">
        <v>163</v>
      </c>
      <c r="L14" s="291">
        <v>163</v>
      </c>
      <c r="M14" s="299">
        <f t="shared" si="2"/>
        <v>32668.46</v>
      </c>
      <c r="N14" s="297">
        <f t="shared" si="3"/>
        <v>908.23599999999999</v>
      </c>
      <c r="O14" s="298">
        <f t="shared" si="4"/>
        <v>33576.695999999996</v>
      </c>
    </row>
    <row r="15" spans="1:15" ht="19.5" customHeight="1">
      <c r="A15" s="241">
        <v>9</v>
      </c>
      <c r="B15" s="415" t="s">
        <v>105</v>
      </c>
      <c r="C15" s="403">
        <v>220</v>
      </c>
      <c r="D15" s="221">
        <v>31677</v>
      </c>
      <c r="E15" s="219">
        <v>220</v>
      </c>
      <c r="F15" s="401">
        <f t="shared" si="0"/>
        <v>31613.999999999996</v>
      </c>
      <c r="G15" s="402">
        <v>2195.3200000000002</v>
      </c>
      <c r="H15" s="295">
        <v>114245.06999999999</v>
      </c>
      <c r="I15" s="291">
        <v>2195.3200000000002</v>
      </c>
      <c r="J15" s="401">
        <f t="shared" si="1"/>
        <v>117405.7136</v>
      </c>
      <c r="K15" s="402">
        <v>250</v>
      </c>
      <c r="L15" s="291">
        <v>250</v>
      </c>
      <c r="M15" s="299">
        <f t="shared" si="2"/>
        <v>50105</v>
      </c>
      <c r="N15" s="297">
        <f t="shared" si="3"/>
        <v>1393</v>
      </c>
      <c r="O15" s="298">
        <f t="shared" si="4"/>
        <v>51498</v>
      </c>
    </row>
    <row r="16" spans="1:15" ht="19.5" customHeight="1">
      <c r="A16" s="241">
        <v>10</v>
      </c>
      <c r="B16" s="415" t="s">
        <v>106</v>
      </c>
      <c r="C16" s="403">
        <v>641</v>
      </c>
      <c r="D16" s="221">
        <v>92111.7</v>
      </c>
      <c r="E16" s="219">
        <v>641</v>
      </c>
      <c r="F16" s="401">
        <f t="shared" si="0"/>
        <v>92111.7</v>
      </c>
      <c r="G16" s="402">
        <v>2505.2599999999998</v>
      </c>
      <c r="H16" s="295">
        <v>130799.70000000001</v>
      </c>
      <c r="I16" s="291">
        <v>2505.2599999999998</v>
      </c>
      <c r="J16" s="401">
        <f t="shared" si="1"/>
        <v>133981.30479999998</v>
      </c>
      <c r="K16" s="402">
        <v>216</v>
      </c>
      <c r="L16" s="291">
        <v>216</v>
      </c>
      <c r="M16" s="299">
        <f t="shared" si="2"/>
        <v>43290.719999999994</v>
      </c>
      <c r="N16" s="297">
        <f t="shared" si="3"/>
        <v>1203.5519999999999</v>
      </c>
      <c r="O16" s="298">
        <f t="shared" si="4"/>
        <v>44494.271999999997</v>
      </c>
    </row>
    <row r="17" spans="1:21" ht="19.5" customHeight="1">
      <c r="A17" s="241">
        <v>11</v>
      </c>
      <c r="B17" s="415" t="s">
        <v>107</v>
      </c>
      <c r="C17" s="404">
        <v>2374</v>
      </c>
      <c r="D17" s="220">
        <v>341143.8</v>
      </c>
      <c r="E17" s="219">
        <v>2374</v>
      </c>
      <c r="F17" s="401">
        <f t="shared" si="0"/>
        <v>341143.8</v>
      </c>
      <c r="G17" s="409">
        <v>3996.2</v>
      </c>
      <c r="H17" s="296">
        <v>207975.78</v>
      </c>
      <c r="I17" s="292">
        <v>3996.2</v>
      </c>
      <c r="J17" s="401">
        <f t="shared" si="1"/>
        <v>213716.77599999998</v>
      </c>
      <c r="K17" s="409">
        <v>186</v>
      </c>
      <c r="L17" s="292">
        <v>186</v>
      </c>
      <c r="M17" s="299">
        <f t="shared" si="2"/>
        <v>37278.119999999995</v>
      </c>
      <c r="N17" s="297">
        <f t="shared" si="3"/>
        <v>1036.3920000000001</v>
      </c>
      <c r="O17" s="298">
        <f t="shared" si="4"/>
        <v>38314.511999999995</v>
      </c>
    </row>
    <row r="18" spans="1:21" ht="19.5" customHeight="1">
      <c r="A18" s="241">
        <v>12</v>
      </c>
      <c r="B18" s="415" t="s">
        <v>108</v>
      </c>
      <c r="C18" s="404">
        <v>3793</v>
      </c>
      <c r="D18" s="220">
        <v>545054.1</v>
      </c>
      <c r="E18" s="219">
        <v>3793</v>
      </c>
      <c r="F18" s="401">
        <f t="shared" si="0"/>
        <v>545054.1</v>
      </c>
      <c r="G18" s="409">
        <v>3402.28</v>
      </c>
      <c r="H18" s="296">
        <v>175019.33000000002</v>
      </c>
      <c r="I18" s="292">
        <v>3402.28</v>
      </c>
      <c r="J18" s="401">
        <f t="shared" si="1"/>
        <v>181953.9344</v>
      </c>
      <c r="K18" s="409">
        <v>140</v>
      </c>
      <c r="L18" s="292">
        <v>140</v>
      </c>
      <c r="M18" s="299">
        <f t="shared" si="2"/>
        <v>28058.799999999999</v>
      </c>
      <c r="N18" s="297">
        <f t="shared" si="3"/>
        <v>780.08</v>
      </c>
      <c r="O18" s="298">
        <f t="shared" si="4"/>
        <v>28838.880000000001</v>
      </c>
    </row>
    <row r="19" spans="1:21" ht="32.25" customHeight="1" thickBot="1">
      <c r="A19" s="416"/>
      <c r="B19" s="417" t="s">
        <v>90</v>
      </c>
      <c r="C19" s="405">
        <f t="shared" ref="C19:E19" si="5">SUM(C7:C18)</f>
        <v>16559</v>
      </c>
      <c r="D19" s="406">
        <f t="shared" si="5"/>
        <v>2379592.2999999998</v>
      </c>
      <c r="E19" s="407">
        <f t="shared" si="5"/>
        <v>17217</v>
      </c>
      <c r="F19" s="408">
        <f>SUM(F7:F18)</f>
        <v>2474082.8999999994</v>
      </c>
      <c r="G19" s="410">
        <f>+MAX(E19,G8)</f>
        <v>17217</v>
      </c>
      <c r="H19" s="411">
        <f>+G19*53.48</f>
        <v>920765.15999999992</v>
      </c>
      <c r="I19" s="407">
        <f t="shared" ref="I19:O19" si="6">SUM(I7:I18)</f>
        <v>32596.079999999998</v>
      </c>
      <c r="J19" s="408">
        <f t="shared" si="6"/>
        <v>1743238.3584</v>
      </c>
      <c r="K19" s="405">
        <f t="shared" si="6"/>
        <v>2629</v>
      </c>
      <c r="L19" s="407">
        <f t="shared" si="6"/>
        <v>2695</v>
      </c>
      <c r="M19" s="406">
        <f t="shared" si="6"/>
        <v>540131.89999999991</v>
      </c>
      <c r="N19" s="413">
        <f t="shared" si="6"/>
        <v>15016.54</v>
      </c>
      <c r="O19" s="408">
        <f t="shared" si="6"/>
        <v>555148.43999999994</v>
      </c>
    </row>
    <row r="20" spans="1:21" ht="21.75" customHeight="1">
      <c r="B20" s="224"/>
      <c r="C20" s="225"/>
      <c r="D20" s="226"/>
      <c r="E20" s="225"/>
      <c r="F20" s="226">
        <f>ROUND(F19/1000,1)</f>
        <v>2474.1</v>
      </c>
      <c r="G20" s="225"/>
      <c r="H20" s="226"/>
      <c r="I20" s="225"/>
      <c r="J20" s="226">
        <f>ROUND(J19/1000,1)</f>
        <v>1743.2</v>
      </c>
      <c r="K20" s="225"/>
      <c r="L20" s="225"/>
      <c r="M20" s="226">
        <f>ROUND(M19/1000,1)</f>
        <v>540.1</v>
      </c>
      <c r="N20" s="226">
        <f t="shared" ref="N20:O20" si="7">ROUND(N19/1000,1)</f>
        <v>15</v>
      </c>
      <c r="O20" s="226">
        <f t="shared" si="7"/>
        <v>555.1</v>
      </c>
      <c r="U20"/>
    </row>
    <row r="21" spans="1:21" ht="33.75" customHeight="1" thickBot="1">
      <c r="B21" s="489" t="s">
        <v>240</v>
      </c>
      <c r="C21" s="489"/>
      <c r="D21" s="489"/>
      <c r="E21" s="227"/>
      <c r="F21" s="228"/>
      <c r="H21" s="227"/>
      <c r="M21" s="226"/>
    </row>
    <row r="22" spans="1:21" s="211" customFormat="1" ht="42.75" customHeight="1">
      <c r="A22" s="229"/>
      <c r="B22" s="418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9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9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20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21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22" t="s">
        <v>242</v>
      </c>
      <c r="C27" s="256"/>
      <c r="D27" s="254" t="s">
        <v>241</v>
      </c>
      <c r="E27" s="254" t="s">
        <v>241</v>
      </c>
      <c r="F27" s="255">
        <f>+F20-F26</f>
        <v>2474.1</v>
      </c>
      <c r="G27" s="256" t="s">
        <v>241</v>
      </c>
      <c r="H27" s="254" t="s">
        <v>241</v>
      </c>
      <c r="I27" s="254" t="s">
        <v>241</v>
      </c>
      <c r="J27" s="255">
        <f>J20-J26</f>
        <v>1743.2</v>
      </c>
      <c r="K27" s="256" t="s">
        <v>241</v>
      </c>
      <c r="L27" s="254" t="s">
        <v>241</v>
      </c>
      <c r="M27" s="257">
        <f>M20-M26</f>
        <v>540.1</v>
      </c>
      <c r="N27" s="253" t="s">
        <v>241</v>
      </c>
      <c r="O27" s="255">
        <f>+O20-M26</f>
        <v>555.1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85" t="s">
        <v>2</v>
      </c>
      <c r="D30" s="485"/>
      <c r="E30" s="212"/>
      <c r="F30" s="212"/>
      <c r="G30" s="490"/>
      <c r="H30" s="490"/>
      <c r="I30" s="262"/>
      <c r="J30" s="487" t="str">
        <f>+'Ekamut-caxs'!D74</f>
        <v>Անահիտ Վարդանյան</v>
      </c>
      <c r="K30" s="487"/>
      <c r="M30" s="228"/>
    </row>
    <row r="31" spans="1:21" s="211" customFormat="1">
      <c r="C31" s="263"/>
      <c r="D31" s="263"/>
      <c r="E31" s="264"/>
      <c r="F31" s="264"/>
      <c r="G31" s="488" t="s">
        <v>91</v>
      </c>
      <c r="H31" s="488"/>
      <c r="I31" s="265"/>
      <c r="J31" s="488" t="s">
        <v>109</v>
      </c>
      <c r="K31" s="488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87"/>
      <c r="H32" s="487"/>
      <c r="I32" s="267"/>
      <c r="J32" s="487" t="str">
        <f>+'Ekamut-caxs'!D77</f>
        <v>Անահիտ Խաչատրյան</v>
      </c>
      <c r="K32" s="487"/>
    </row>
    <row r="33" spans="3:13" s="211" customFormat="1">
      <c r="C33" s="227"/>
      <c r="D33" s="227"/>
      <c r="G33" s="488" t="s">
        <v>91</v>
      </c>
      <c r="H33" s="488"/>
      <c r="I33" s="265"/>
      <c r="J33" s="488" t="s">
        <v>109</v>
      </c>
      <c r="K33" s="488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271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84" t="s">
        <v>213</v>
      </c>
      <c r="J36" s="484"/>
      <c r="K36" s="271"/>
      <c r="L36" s="484"/>
      <c r="M36" s="484"/>
    </row>
    <row r="37" spans="3:13">
      <c r="C37" s="269"/>
      <c r="D37" s="269"/>
      <c r="E37" s="484" t="s">
        <v>212</v>
      </c>
      <c r="F37" s="484"/>
      <c r="I37" s="484"/>
      <c r="J37" s="484"/>
      <c r="K37" s="271"/>
      <c r="L37" s="484"/>
      <c r="M37" s="484"/>
    </row>
    <row r="38" spans="3:13">
      <c r="C38" s="269"/>
      <c r="D38" s="269"/>
      <c r="E38" s="484"/>
      <c r="F38" s="484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63" sqref="A63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9" t="s">
        <v>67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</row>
    <row r="2" spans="1:16" s="7" customFormat="1" ht="20.25">
      <c r="A2" s="443" t="str">
        <f>+'Ekamut-caxs'!A7</f>
        <v xml:space="preserve">«Երևանի հ.17 մսուր-մանկապարտեզ» ՀՈԱԿ-ի 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</row>
    <row r="3" spans="1:16" ht="17.25">
      <c r="A3" s="473" t="s">
        <v>280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156"/>
      <c r="O3" s="156"/>
      <c r="P3" s="156"/>
    </row>
    <row r="4" spans="1:16" ht="16.5">
      <c r="M4" s="163" t="s">
        <v>0</v>
      </c>
    </row>
    <row r="5" spans="1:16" ht="13.5" customHeight="1">
      <c r="A5" s="498" t="s">
        <v>144</v>
      </c>
      <c r="B5" s="498" t="s">
        <v>68</v>
      </c>
      <c r="C5" s="496" t="s">
        <v>208</v>
      </c>
      <c r="D5" s="496"/>
      <c r="E5" s="496"/>
      <c r="F5" s="496"/>
      <c r="G5" s="496"/>
      <c r="H5" s="496"/>
      <c r="I5" s="496"/>
      <c r="J5" s="496"/>
      <c r="K5" s="496"/>
      <c r="L5" s="496"/>
      <c r="M5" s="497" t="s">
        <v>145</v>
      </c>
    </row>
    <row r="6" spans="1:16" ht="89.25" customHeight="1">
      <c r="A6" s="498"/>
      <c r="B6" s="498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97"/>
    </row>
    <row r="7" spans="1:16" ht="27.75" customHeight="1">
      <c r="A7" s="116">
        <v>1</v>
      </c>
      <c r="B7" s="147" t="s">
        <v>193</v>
      </c>
      <c r="C7" s="148">
        <v>5858.4</v>
      </c>
      <c r="D7" s="148">
        <f>+C10</f>
        <v>64140.648000000001</v>
      </c>
      <c r="E7" s="148"/>
      <c r="F7" s="148" t="str">
        <f>IF(E7&gt;1,C15,"")</f>
        <v/>
      </c>
      <c r="G7" s="148">
        <f>+J15</f>
        <v>780.2</v>
      </c>
      <c r="H7" s="200">
        <f>H10*1.17*161.2+3*119.6+H10*150.89+124.8</f>
        <v>3199.5519999999997</v>
      </c>
      <c r="I7" s="148"/>
      <c r="J7" s="200">
        <v>1850</v>
      </c>
      <c r="K7" s="148"/>
      <c r="L7" s="148">
        <f>+'Dramakani hamematakan'!C28/12</f>
        <v>366.02500000000003</v>
      </c>
      <c r="M7" s="149">
        <f>ROUND(SUM(C7:L7),1)</f>
        <v>76194.8</v>
      </c>
    </row>
    <row r="8" spans="1:16" ht="40.5" customHeight="1">
      <c r="A8" s="116">
        <v>1.1000000000000001</v>
      </c>
      <c r="B8" s="162" t="s">
        <v>89</v>
      </c>
      <c r="C8" s="148"/>
      <c r="D8" s="148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0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76194.8</v>
      </c>
    </row>
    <row r="10" spans="1:16" s="118" customFormat="1" ht="18.75" customHeight="1">
      <c r="B10" s="210">
        <v>5830.9679999999998</v>
      </c>
      <c r="C10" s="120">
        <f>+B10*11</f>
        <v>64140.648000000001</v>
      </c>
      <c r="D10" s="120"/>
      <c r="E10" s="397">
        <f>478.4*4</f>
        <v>1913.6</v>
      </c>
      <c r="F10" s="121"/>
      <c r="G10" s="121"/>
      <c r="H10" s="209">
        <v>8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38">
        <v>5830968</v>
      </c>
      <c r="C11" s="103"/>
      <c r="D11" s="103"/>
      <c r="E11" s="126"/>
      <c r="F11" s="126"/>
      <c r="G11" s="127"/>
      <c r="H11" s="58"/>
      <c r="I11" s="58"/>
      <c r="J11" s="103"/>
      <c r="K11" s="493"/>
      <c r="L11" s="493"/>
      <c r="M11" s="128"/>
    </row>
    <row r="12" spans="1:16" s="118" customFormat="1" ht="69" customHeight="1">
      <c r="B12" s="494" t="s">
        <v>205</v>
      </c>
      <c r="C12" s="495"/>
      <c r="D12" s="127"/>
      <c r="G12" s="103"/>
      <c r="H12" s="103"/>
      <c r="I12" s="494" t="s">
        <v>206</v>
      </c>
      <c r="J12" s="495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99"/>
      <c r="E17" s="499"/>
      <c r="F17" s="174"/>
      <c r="G17" s="174"/>
      <c r="H17" s="491" t="str">
        <f>+'Ekamut-caxs'!D74</f>
        <v>Անահիտ Վարդանյան</v>
      </c>
      <c r="I17" s="491"/>
      <c r="J17" s="491"/>
      <c r="K17" s="137"/>
    </row>
    <row r="18" spans="2:11" s="138" customFormat="1" ht="17.25" customHeight="1">
      <c r="B18" s="175"/>
      <c r="C18" s="176"/>
      <c r="D18" s="500" t="s">
        <v>91</v>
      </c>
      <c r="E18" s="500"/>
      <c r="F18" s="177"/>
      <c r="G18" s="178"/>
      <c r="H18" s="492" t="s">
        <v>92</v>
      </c>
      <c r="I18" s="492"/>
      <c r="J18" s="492"/>
      <c r="K18" s="139"/>
    </row>
    <row r="19" spans="2:11" s="136" customFormat="1" ht="24.75" customHeight="1">
      <c r="B19" s="179" t="s">
        <v>6</v>
      </c>
      <c r="C19" s="173"/>
      <c r="D19" s="499"/>
      <c r="E19" s="499"/>
      <c r="F19" s="180"/>
      <c r="G19" s="180"/>
      <c r="H19" s="491" t="str">
        <f>+'Ekamut-caxs'!D77</f>
        <v>Անահիտ Խաչատրյան</v>
      </c>
      <c r="I19" s="491"/>
      <c r="J19" s="491"/>
      <c r="K19" s="137"/>
    </row>
    <row r="20" spans="2:11" s="138" customFormat="1" ht="18.75" customHeight="1">
      <c r="B20" s="176"/>
      <c r="C20" s="176"/>
      <c r="D20" s="500" t="s">
        <v>91</v>
      </c>
      <c r="E20" s="500"/>
      <c r="F20" s="177"/>
      <c r="G20" s="178"/>
      <c r="H20" s="492" t="s">
        <v>92</v>
      </c>
      <c r="I20" s="492"/>
      <c r="J20" s="492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14" workbookViewId="0">
      <selection activeCell="A63" sqref="A63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502" t="s">
        <v>67</v>
      </c>
      <c r="B1" s="502"/>
      <c r="C1" s="502"/>
      <c r="D1" s="502"/>
    </row>
    <row r="2" spans="1:4" ht="17.25">
      <c r="A2" s="503" t="str">
        <f>+'Ekamut-caxs'!A7:D7</f>
        <v xml:space="preserve">«Երևանի հ.17 մսուր-մանկապարտեզ» ՀՈԱԿ-ի </v>
      </c>
      <c r="B2" s="503"/>
      <c r="C2" s="503"/>
      <c r="D2" s="503"/>
    </row>
    <row r="3" spans="1:4" ht="39.75" customHeight="1">
      <c r="A3" s="503" t="s">
        <v>279</v>
      </c>
      <c r="B3" s="503"/>
      <c r="C3" s="503"/>
      <c r="D3" s="503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v>1</v>
      </c>
      <c r="D7" s="279">
        <v>20</v>
      </c>
    </row>
    <row r="8" spans="1:4" ht="25.5" customHeight="1">
      <c r="A8" s="281">
        <v>1.1000000000000001</v>
      </c>
      <c r="B8" s="282" t="s">
        <v>124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v>2</v>
      </c>
      <c r="D11" s="279">
        <v>60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30</v>
      </c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256</v>
      </c>
      <c r="C15" s="279">
        <v>2</v>
      </c>
      <c r="D15" s="279">
        <v>60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257</v>
      </c>
      <c r="C19" s="279">
        <v>3</v>
      </c>
      <c r="D19" s="279">
        <v>81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27</v>
      </c>
    </row>
    <row r="21" spans="1:4" ht="23.25" customHeight="1">
      <c r="A21" s="281">
        <v>4.2</v>
      </c>
      <c r="B21" s="283" t="s">
        <v>134</v>
      </c>
      <c r="C21" s="281">
        <v>1</v>
      </c>
      <c r="D21" s="281">
        <v>30</v>
      </c>
    </row>
    <row r="22" spans="1:4" ht="23.25" customHeight="1">
      <c r="A22" s="281">
        <v>4.3</v>
      </c>
      <c r="B22" s="283" t="s">
        <v>287</v>
      </c>
      <c r="C22" s="281">
        <v>1</v>
      </c>
      <c r="D22" s="281">
        <v>24</v>
      </c>
    </row>
    <row r="23" spans="1:4" ht="23.25" customHeight="1">
      <c r="A23" s="281">
        <v>4.4000000000000004</v>
      </c>
      <c r="B23" s="283" t="s">
        <v>220</v>
      </c>
      <c r="C23" s="281"/>
      <c r="D23" s="281"/>
    </row>
    <row r="24" spans="1:4" s="18" customFormat="1" ht="31.5" customHeight="1">
      <c r="A24" s="279"/>
      <c r="B24" s="280" t="s">
        <v>69</v>
      </c>
      <c r="C24" s="279">
        <f>C7+C11+C15+C19</f>
        <v>8</v>
      </c>
      <c r="D24" s="279">
        <f>D7+D11+D15+D19</f>
        <v>221</v>
      </c>
    </row>
    <row r="25" spans="1:4" ht="48.75" customHeight="1"/>
    <row r="26" spans="1:4" ht="17.25">
      <c r="B26" s="285" t="s">
        <v>2</v>
      </c>
      <c r="C26" s="504" t="s">
        <v>285</v>
      </c>
      <c r="D26" s="504"/>
    </row>
    <row r="27" spans="1:4" ht="15.75" customHeight="1">
      <c r="B27" s="286" t="s">
        <v>4</v>
      </c>
      <c r="C27" s="501" t="s">
        <v>5</v>
      </c>
      <c r="D27" s="501"/>
    </row>
    <row r="28" spans="1:4" ht="27" customHeight="1">
      <c r="B28" s="287" t="s">
        <v>6</v>
      </c>
      <c r="C28" s="504" t="s">
        <v>286</v>
      </c>
      <c r="D28" s="504"/>
    </row>
    <row r="29" spans="1:4">
      <c r="B29" s="288"/>
      <c r="C29" s="501" t="s">
        <v>5</v>
      </c>
      <c r="D29" s="501"/>
    </row>
    <row r="30" spans="1:4">
      <c r="B30" s="289" t="s">
        <v>135</v>
      </c>
      <c r="C30" s="289"/>
      <c r="D30" s="289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6EFB4-9D17-4C10-A5DD-38F0696788B0}">
  <dimension ref="A1:H30"/>
  <sheetViews>
    <sheetView workbookViewId="0">
      <selection activeCell="A63" sqref="A63"/>
    </sheetView>
  </sheetViews>
  <sheetFormatPr defaultRowHeight="12.75"/>
  <cols>
    <col min="2" max="2" width="30.28515625" customWidth="1"/>
    <col min="4" max="4" width="11.5703125" bestFit="1" customWidth="1"/>
  </cols>
  <sheetData>
    <row r="1" spans="1:8" ht="20.25" customHeight="1">
      <c r="B1" s="505" t="s">
        <v>301</v>
      </c>
      <c r="C1" s="505"/>
      <c r="D1" s="505"/>
      <c r="E1" s="505"/>
      <c r="F1" s="505"/>
      <c r="G1" s="505"/>
      <c r="H1" s="505"/>
    </row>
    <row r="2" spans="1:8" ht="27" customHeight="1">
      <c r="A2" s="434"/>
      <c r="B2" s="434" t="s">
        <v>302</v>
      </c>
      <c r="C2" s="434" t="s">
        <v>303</v>
      </c>
      <c r="D2" s="437" t="s">
        <v>315</v>
      </c>
      <c r="E2" s="434"/>
      <c r="F2" s="434"/>
      <c r="G2" s="434"/>
      <c r="H2" s="434"/>
    </row>
    <row r="3" spans="1:8" ht="27" customHeight="1">
      <c r="A3" s="434"/>
      <c r="B3" s="436" t="s">
        <v>84</v>
      </c>
      <c r="C3" s="434"/>
      <c r="D3" s="435">
        <f>SUM(D4:D8)</f>
        <v>380</v>
      </c>
      <c r="E3" s="434"/>
      <c r="F3" s="434"/>
      <c r="G3" s="434"/>
      <c r="H3" s="434"/>
    </row>
    <row r="4" spans="1:8" ht="27" customHeight="1">
      <c r="A4" s="434">
        <v>1</v>
      </c>
      <c r="B4" s="434" t="s">
        <v>305</v>
      </c>
      <c r="C4" s="434">
        <v>1</v>
      </c>
      <c r="D4" s="434">
        <v>50</v>
      </c>
      <c r="E4" s="434"/>
      <c r="F4" s="434"/>
      <c r="G4" s="434"/>
      <c r="H4" s="434"/>
    </row>
    <row r="5" spans="1:8" ht="27" customHeight="1">
      <c r="A5" s="434">
        <v>2</v>
      </c>
      <c r="B5" s="434" t="s">
        <v>306</v>
      </c>
      <c r="C5" s="434">
        <v>1</v>
      </c>
      <c r="D5" s="434">
        <v>35</v>
      </c>
      <c r="E5" s="434"/>
      <c r="F5" s="434"/>
      <c r="G5" s="434"/>
      <c r="H5" s="434"/>
    </row>
    <row r="6" spans="1:8" ht="27" customHeight="1">
      <c r="A6" s="434">
        <v>3</v>
      </c>
      <c r="B6" s="434" t="s">
        <v>311</v>
      </c>
      <c r="C6" s="434">
        <v>1</v>
      </c>
      <c r="D6" s="434">
        <v>55</v>
      </c>
      <c r="E6" s="434"/>
      <c r="F6" s="434"/>
      <c r="G6" s="434"/>
      <c r="H6" s="434"/>
    </row>
    <row r="7" spans="1:8" ht="27" customHeight="1">
      <c r="A7" s="434">
        <v>4</v>
      </c>
      <c r="B7" s="434" t="s">
        <v>307</v>
      </c>
      <c r="C7" s="434">
        <v>1</v>
      </c>
      <c r="D7" s="434">
        <v>60</v>
      </c>
      <c r="E7" s="434"/>
      <c r="F7" s="434"/>
      <c r="G7" s="434"/>
      <c r="H7" s="434"/>
    </row>
    <row r="8" spans="1:8" ht="27" customHeight="1">
      <c r="A8" s="434">
        <v>5</v>
      </c>
      <c r="B8" s="434" t="s">
        <v>309</v>
      </c>
      <c r="C8" s="434">
        <v>1</v>
      </c>
      <c r="D8" s="434">
        <v>180</v>
      </c>
      <c r="E8" s="434"/>
      <c r="F8" s="434"/>
      <c r="G8" s="434"/>
      <c r="H8" s="434"/>
    </row>
    <row r="9" spans="1:8" ht="27" customHeight="1">
      <c r="A9" s="434"/>
      <c r="B9" s="436" t="s">
        <v>85</v>
      </c>
      <c r="C9" s="434"/>
      <c r="D9" s="435">
        <f>SUM(D10:D11)</f>
        <v>410</v>
      </c>
      <c r="E9" s="434"/>
      <c r="F9" s="434"/>
      <c r="G9" s="434"/>
      <c r="H9" s="434"/>
    </row>
    <row r="10" spans="1:8" ht="27" customHeight="1">
      <c r="A10" s="434">
        <v>1</v>
      </c>
      <c r="B10" s="434" t="s">
        <v>310</v>
      </c>
      <c r="C10" s="434">
        <v>1</v>
      </c>
      <c r="D10" s="434">
        <v>260</v>
      </c>
      <c r="E10" s="434"/>
      <c r="F10" s="434"/>
      <c r="G10" s="434"/>
      <c r="H10" s="434"/>
    </row>
    <row r="11" spans="1:8" ht="23.25" customHeight="1">
      <c r="A11" s="434">
        <v>2</v>
      </c>
      <c r="B11" s="434" t="s">
        <v>304</v>
      </c>
      <c r="C11" s="434">
        <v>1</v>
      </c>
      <c r="D11" s="434">
        <v>150</v>
      </c>
      <c r="E11" s="434"/>
      <c r="F11" s="434"/>
      <c r="G11" s="434"/>
      <c r="H11" s="434"/>
    </row>
    <row r="12" spans="1:8" ht="23.25" customHeight="1">
      <c r="A12" s="434"/>
      <c r="B12" s="436" t="s">
        <v>86</v>
      </c>
      <c r="C12" s="434"/>
      <c r="D12" s="435">
        <f>SUM(D13)</f>
        <v>700</v>
      </c>
      <c r="E12" s="434"/>
      <c r="F12" s="434"/>
      <c r="G12" s="434"/>
      <c r="H12" s="434"/>
    </row>
    <row r="13" spans="1:8" ht="27" customHeight="1">
      <c r="A13" s="434">
        <v>1</v>
      </c>
      <c r="B13" s="434" t="s">
        <v>308</v>
      </c>
      <c r="C13" s="434">
        <v>2</v>
      </c>
      <c r="D13" s="434">
        <v>700</v>
      </c>
      <c r="E13" s="434"/>
      <c r="F13" s="434"/>
      <c r="G13" s="434"/>
      <c r="H13" s="434"/>
    </row>
    <row r="14" spans="1:8" ht="27" customHeight="1">
      <c r="B14" s="434"/>
      <c r="C14" s="434"/>
      <c r="D14" s="435">
        <f>D3+D9+D12</f>
        <v>1490</v>
      </c>
      <c r="E14" s="434"/>
      <c r="F14" s="434"/>
      <c r="G14" s="434"/>
      <c r="H14" s="434"/>
    </row>
    <row r="15" spans="1:8" ht="27" customHeight="1">
      <c r="B15" s="434"/>
      <c r="C15" s="434"/>
      <c r="D15" s="434"/>
      <c r="E15" s="434"/>
      <c r="F15" s="434"/>
      <c r="G15" s="434"/>
      <c r="H15" s="434"/>
    </row>
    <row r="16" spans="1:8" ht="27" customHeight="1">
      <c r="B16" s="434"/>
      <c r="C16" s="434"/>
      <c r="D16" s="434"/>
      <c r="E16" s="434"/>
      <c r="F16" s="434"/>
      <c r="G16" s="434"/>
      <c r="H16" s="434"/>
    </row>
    <row r="17" spans="2:8" ht="27" customHeight="1">
      <c r="B17" s="434"/>
      <c r="C17" s="434"/>
      <c r="D17" s="434"/>
      <c r="E17" s="434"/>
      <c r="F17" s="434"/>
      <c r="G17" s="434"/>
      <c r="H17" s="434"/>
    </row>
    <row r="18" spans="2:8" ht="27" customHeight="1">
      <c r="B18" s="434"/>
      <c r="C18" s="434"/>
      <c r="D18" s="434"/>
      <c r="E18" s="434"/>
      <c r="F18" s="434"/>
      <c r="G18" s="434"/>
      <c r="H18" s="434"/>
    </row>
    <row r="19" spans="2:8" ht="27" customHeight="1">
      <c r="B19" s="434"/>
      <c r="C19" s="434"/>
      <c r="D19" s="434"/>
      <c r="E19" s="434"/>
      <c r="F19" s="434"/>
      <c r="G19" s="434"/>
      <c r="H19" s="434"/>
    </row>
    <row r="20" spans="2:8" ht="27" customHeight="1">
      <c r="B20" s="434"/>
      <c r="C20" s="434"/>
      <c r="D20" s="434"/>
      <c r="E20" s="434"/>
      <c r="F20" s="434"/>
      <c r="G20" s="434"/>
      <c r="H20" s="434"/>
    </row>
    <row r="21" spans="2:8" ht="27" customHeight="1">
      <c r="B21" s="434"/>
      <c r="C21" s="434"/>
      <c r="D21" s="434"/>
      <c r="E21" s="434"/>
      <c r="F21" s="434"/>
      <c r="G21" s="434"/>
      <c r="H21" s="434"/>
    </row>
    <row r="22" spans="2:8" ht="27" customHeight="1">
      <c r="B22" s="434"/>
      <c r="C22" s="434"/>
      <c r="D22" s="434"/>
      <c r="E22" s="434"/>
      <c r="F22" s="434"/>
      <c r="G22" s="434"/>
      <c r="H22" s="434"/>
    </row>
    <row r="23" spans="2:8">
      <c r="B23" s="434"/>
      <c r="C23" s="434"/>
      <c r="D23" s="434"/>
      <c r="E23" s="434"/>
      <c r="F23" s="434"/>
      <c r="G23" s="434"/>
      <c r="H23" s="434"/>
    </row>
    <row r="24" spans="2:8">
      <c r="B24" s="434"/>
      <c r="C24" s="434"/>
      <c r="D24" s="434"/>
      <c r="E24" s="434"/>
      <c r="F24" s="434"/>
      <c r="G24" s="434"/>
      <c r="H24" s="434"/>
    </row>
    <row r="25" spans="2:8">
      <c r="B25" s="434"/>
      <c r="C25" s="434"/>
      <c r="D25" s="434"/>
      <c r="E25" s="434"/>
      <c r="F25" s="434"/>
      <c r="G25" s="434"/>
      <c r="H25" s="434"/>
    </row>
    <row r="26" spans="2:8">
      <c r="B26" s="434"/>
      <c r="C26" s="434"/>
      <c r="D26" s="434"/>
      <c r="E26" s="434"/>
      <c r="F26" s="434"/>
      <c r="G26" s="434"/>
      <c r="H26" s="434"/>
    </row>
    <row r="27" spans="2:8">
      <c r="B27" s="434"/>
      <c r="C27" s="434"/>
      <c r="D27" s="434"/>
      <c r="E27" s="434"/>
      <c r="F27" s="434"/>
      <c r="G27" s="434"/>
      <c r="H27" s="434"/>
    </row>
    <row r="28" spans="2:8">
      <c r="B28" s="434"/>
      <c r="C28" s="434"/>
      <c r="D28" s="434"/>
      <c r="E28" s="434"/>
      <c r="F28" s="434"/>
      <c r="G28" s="434"/>
      <c r="H28" s="434"/>
    </row>
    <row r="29" spans="2:8">
      <c r="B29" s="434"/>
      <c r="C29" s="434"/>
      <c r="D29" s="434"/>
      <c r="E29" s="434"/>
      <c r="F29" s="434"/>
      <c r="G29" s="434"/>
      <c r="H29" s="434"/>
    </row>
    <row r="30" spans="2:8">
      <c r="B30" s="434"/>
      <c r="C30" s="434"/>
      <c r="D30" s="434"/>
      <c r="E30" s="434"/>
      <c r="F30" s="434"/>
      <c r="G30" s="434"/>
      <c r="H30" s="434"/>
    </row>
  </sheetData>
  <mergeCells count="1">
    <mergeCell ref="B1:H1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Guyqi cucak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https://mul2.yerevan.am/tasks/2176028/oneclick?token=1e7aa14a999593cdfb8cdf1339f2a632</cp:keywords>
  <cp:lastModifiedBy>Lusine Petrosyan</cp:lastModifiedBy>
  <cp:lastPrinted>2025-03-24T07:30:49Z</cp:lastPrinted>
  <dcterms:created xsi:type="dcterms:W3CDTF">1996-10-14T23:33:28Z</dcterms:created>
  <dcterms:modified xsi:type="dcterms:W3CDTF">2025-05-20T15:15:29Z</dcterms:modified>
</cp:coreProperties>
</file>